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11505" yWindow="45" windowWidth="16215" windowHeight="14865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_xlnm._FilterDatabase" localSheetId="0" hidden="1">'МП Коммунальная инфр'!$A$5:$Z$5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(2)'!$A$1:$N$43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(2)'!$A$1:$N$43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(2)'!$A$1:$N$43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(2)'!$A$1:$N$43</definedName>
    <definedName name="Z_F75B3EC3_CC43_4B33_913D_5D7444E65C48_.wvu.PrintArea" localSheetId="2" hidden="1">'Подпрограмма 2 (2)'!$A$1:$N$9</definedName>
    <definedName name="_xlnm.Print_Titles" localSheetId="0">'МП Коммунальная инфр'!$3:$5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инфр'!$A$1:$R$53</definedName>
    <definedName name="_xlnm.Print_Area" localSheetId="1">'МП Коммунальная инфр (2)'!$A$1:$M$43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R41" i="19" l="1"/>
  <c r="Q41" i="19"/>
  <c r="R37" i="19"/>
  <c r="Q37" i="19"/>
  <c r="Q51" i="19"/>
  <c r="Q52" i="19"/>
  <c r="R53" i="19"/>
  <c r="Q53" i="19"/>
  <c r="L39" i="20" l="1"/>
  <c r="J43" i="20"/>
  <c r="K43" i="20"/>
  <c r="L43" i="20"/>
  <c r="M43" i="20"/>
  <c r="O18" i="19" l="1"/>
  <c r="R8" i="19" l="1"/>
  <c r="R9" i="19"/>
  <c r="R10" i="19"/>
  <c r="R11" i="19"/>
  <c r="R12" i="19"/>
  <c r="R13" i="19"/>
  <c r="R14" i="19"/>
  <c r="R15" i="19"/>
  <c r="R7" i="19"/>
  <c r="Q8" i="19"/>
  <c r="Q9" i="19"/>
  <c r="Q10" i="19"/>
  <c r="Q11" i="19"/>
  <c r="Q12" i="19"/>
  <c r="Q13" i="19"/>
  <c r="Q14" i="19"/>
  <c r="Q15" i="19"/>
  <c r="Q7" i="19"/>
  <c r="Q6" i="19"/>
  <c r="R46" i="19" l="1"/>
  <c r="Q46" i="19"/>
  <c r="R47" i="19"/>
  <c r="Q47" i="19"/>
  <c r="Q43" i="19"/>
  <c r="R6" i="19"/>
  <c r="M41" i="20" l="1"/>
  <c r="K41" i="20" s="1"/>
  <c r="M42" i="20"/>
  <c r="K42" i="20"/>
  <c r="M35" i="20"/>
  <c r="K35" i="20" s="1"/>
  <c r="M26" i="20"/>
  <c r="K26" i="20" s="1"/>
  <c r="M24" i="20" l="1"/>
  <c r="K24" i="20" s="1"/>
  <c r="M23" i="20"/>
  <c r="K23" i="20" s="1"/>
  <c r="M21" i="20"/>
  <c r="K21" i="20" s="1"/>
  <c r="M19" i="20"/>
  <c r="K19" i="20" s="1"/>
  <c r="M18" i="20"/>
  <c r="K18" i="20" s="1"/>
  <c r="I18" i="20"/>
  <c r="I14" i="20"/>
  <c r="I12" i="20"/>
  <c r="I8" i="20"/>
  <c r="O20" i="19" l="1"/>
  <c r="M24" i="19" l="1"/>
  <c r="M23" i="19"/>
  <c r="F6" i="19" l="1"/>
  <c r="G6" i="19"/>
  <c r="H6" i="19"/>
  <c r="J6" i="19"/>
  <c r="K6" i="19"/>
  <c r="L6" i="19"/>
  <c r="N6" i="19"/>
  <c r="P6" i="19"/>
  <c r="J39" i="20" l="1"/>
  <c r="B37" i="20"/>
  <c r="B34" i="20"/>
  <c r="B33" i="20"/>
  <c r="B32" i="20"/>
  <c r="B31" i="20"/>
  <c r="B30" i="20"/>
  <c r="B29" i="20" l="1"/>
  <c r="O10" i="19"/>
  <c r="O11" i="19"/>
  <c r="O12" i="19"/>
  <c r="O13" i="19"/>
  <c r="O14" i="19"/>
  <c r="O8" i="19"/>
  <c r="O9" i="19"/>
  <c r="O7" i="19"/>
  <c r="O6" i="19" l="1"/>
  <c r="I10" i="20"/>
  <c r="F50" i="19" l="1"/>
  <c r="G50" i="19"/>
  <c r="H50" i="19"/>
  <c r="J50" i="19"/>
  <c r="K50" i="19"/>
  <c r="L50" i="19"/>
  <c r="N50" i="19"/>
  <c r="O50" i="19"/>
  <c r="P50" i="19"/>
  <c r="F48" i="19"/>
  <c r="G48" i="19"/>
  <c r="H48" i="19"/>
  <c r="J48" i="19"/>
  <c r="K48" i="19"/>
  <c r="L48" i="19"/>
  <c r="N48" i="19"/>
  <c r="O48" i="19"/>
  <c r="P48" i="19"/>
  <c r="F46" i="19"/>
  <c r="G46" i="19"/>
  <c r="H46" i="19"/>
  <c r="J46" i="19"/>
  <c r="K46" i="19"/>
  <c r="L46" i="19"/>
  <c r="N46" i="19"/>
  <c r="O46" i="19"/>
  <c r="P46" i="19"/>
  <c r="F43" i="19"/>
  <c r="G43" i="19"/>
  <c r="H43" i="19"/>
  <c r="J43" i="19"/>
  <c r="K43" i="19"/>
  <c r="L43" i="19"/>
  <c r="N43" i="19"/>
  <c r="O43" i="19"/>
  <c r="P43" i="19"/>
  <c r="F31" i="19"/>
  <c r="G31" i="19"/>
  <c r="J31" i="19"/>
  <c r="K31" i="19"/>
  <c r="L31" i="19"/>
  <c r="N31" i="19"/>
  <c r="F28" i="19"/>
  <c r="F27" i="19" s="1"/>
  <c r="G28" i="19"/>
  <c r="G27" i="19" s="1"/>
  <c r="H28" i="19"/>
  <c r="H27" i="19" s="1"/>
  <c r="J28" i="19"/>
  <c r="J27" i="19" s="1"/>
  <c r="K28" i="19"/>
  <c r="K27" i="19" s="1"/>
  <c r="L28" i="19"/>
  <c r="L27" i="19" s="1"/>
  <c r="N28" i="19"/>
  <c r="N27" i="19" s="1"/>
  <c r="P28" i="19"/>
  <c r="P27" i="19" s="1"/>
  <c r="F25" i="19"/>
  <c r="G25" i="19"/>
  <c r="F22" i="19"/>
  <c r="G22" i="19"/>
  <c r="H22" i="19"/>
  <c r="J22" i="19"/>
  <c r="K22" i="19"/>
  <c r="L22" i="19"/>
  <c r="N22" i="19"/>
  <c r="P22" i="19"/>
  <c r="F19" i="19"/>
  <c r="G19" i="19"/>
  <c r="H19" i="19"/>
  <c r="J19" i="19"/>
  <c r="K19" i="19"/>
  <c r="L19" i="19"/>
  <c r="N19" i="19"/>
  <c r="O19" i="19"/>
  <c r="P19" i="19"/>
  <c r="F17" i="19"/>
  <c r="G17" i="19"/>
  <c r="H17" i="19"/>
  <c r="J17" i="19"/>
  <c r="K17" i="19"/>
  <c r="L17" i="19"/>
  <c r="N17" i="19"/>
  <c r="O17" i="19"/>
  <c r="M42" i="19"/>
  <c r="I42" i="19"/>
  <c r="G16" i="19" l="1"/>
  <c r="N16" i="19"/>
  <c r="H16" i="19"/>
  <c r="F16" i="19"/>
  <c r="L16" i="19"/>
  <c r="F21" i="19"/>
  <c r="J16" i="19"/>
  <c r="G21" i="19"/>
  <c r="G53" i="19" s="1"/>
  <c r="G55" i="19" s="1"/>
  <c r="K16" i="19"/>
  <c r="O16" i="19"/>
  <c r="F53" i="19" l="1"/>
  <c r="M36" i="19"/>
  <c r="O28" i="19"/>
  <c r="O27" i="19" s="1"/>
  <c r="I30" i="19"/>
  <c r="I24" i="19"/>
  <c r="I23" i="19"/>
  <c r="M51" i="19"/>
  <c r="I51" i="19"/>
  <c r="E51" i="19"/>
  <c r="E36" i="19"/>
  <c r="E42" i="19"/>
  <c r="E30" i="19"/>
  <c r="E26" i="19"/>
  <c r="E25" i="19" s="1"/>
  <c r="E24" i="19"/>
  <c r="R24" i="19" s="1"/>
  <c r="E23" i="19"/>
  <c r="R23" i="19" s="1"/>
  <c r="R51" i="19" l="1"/>
  <c r="Q23" i="19"/>
  <c r="R36" i="19"/>
  <c r="Q30" i="19"/>
  <c r="R42" i="19"/>
  <c r="Q42" i="19"/>
  <c r="Q24" i="19"/>
  <c r="M30" i="19"/>
  <c r="R30" i="19" s="1"/>
  <c r="M22" i="19"/>
  <c r="R22" i="19" s="1"/>
  <c r="E22" i="19"/>
  <c r="E21" i="19" s="1"/>
  <c r="I22" i="19"/>
  <c r="Q22" i="19" s="1"/>
  <c r="M29" i="20"/>
  <c r="K29" i="20" s="1"/>
  <c r="O22" i="19"/>
  <c r="M20" i="19"/>
  <c r="M19" i="19" l="1"/>
  <c r="P35" i="19"/>
  <c r="P31" i="19" l="1"/>
  <c r="E41" i="19"/>
  <c r="E40" i="19"/>
  <c r="E39" i="19"/>
  <c r="E38" i="19"/>
  <c r="E37" i="19"/>
  <c r="E35" i="19"/>
  <c r="E34" i="19"/>
  <c r="M52" i="19" l="1"/>
  <c r="I52" i="19"/>
  <c r="I36" i="19"/>
  <c r="Q36" i="19" s="1"/>
  <c r="I37" i="19"/>
  <c r="M37" i="19"/>
  <c r="I38" i="19"/>
  <c r="Q38" i="19" s="1"/>
  <c r="M38" i="19"/>
  <c r="R38" i="19" s="1"/>
  <c r="I39" i="19"/>
  <c r="Q39" i="19" s="1"/>
  <c r="M39" i="19"/>
  <c r="R39" i="19" s="1"/>
  <c r="I40" i="19"/>
  <c r="Q40" i="19" s="1"/>
  <c r="M40" i="19"/>
  <c r="R40" i="19" s="1"/>
  <c r="I41" i="19"/>
  <c r="M41" i="19"/>
  <c r="E52" i="19"/>
  <c r="E50" i="19" s="1"/>
  <c r="R52" i="19" l="1"/>
  <c r="I50" i="19"/>
  <c r="Q50" i="19" s="1"/>
  <c r="M50" i="19"/>
  <c r="R50" i="19" s="1"/>
  <c r="M31" i="20"/>
  <c r="K31" i="20" s="1"/>
  <c r="M30" i="20"/>
  <c r="K30" i="20" s="1"/>
  <c r="M32" i="20"/>
  <c r="K32" i="20" s="1"/>
  <c r="M33" i="20"/>
  <c r="K33" i="20" s="1"/>
  <c r="M34" i="20"/>
  <c r="K34" i="20" s="1"/>
  <c r="I18" i="19" l="1"/>
  <c r="I20" i="19"/>
  <c r="I17" i="19" l="1"/>
  <c r="I19" i="19"/>
  <c r="M49" i="19"/>
  <c r="I49" i="19"/>
  <c r="M47" i="19"/>
  <c r="I47" i="19"/>
  <c r="I45" i="19"/>
  <c r="M45" i="19"/>
  <c r="I7" i="19"/>
  <c r="I8" i="19"/>
  <c r="I9" i="19"/>
  <c r="I10" i="19"/>
  <c r="I11" i="19"/>
  <c r="I12" i="19"/>
  <c r="I13" i="19"/>
  <c r="I14" i="19"/>
  <c r="I15" i="19"/>
  <c r="I46" i="19" l="1"/>
  <c r="M46" i="19"/>
  <c r="I6" i="19"/>
  <c r="I48" i="19"/>
  <c r="M37" i="20"/>
  <c r="K37" i="20" s="1"/>
  <c r="M48" i="19"/>
  <c r="M39" i="20"/>
  <c r="K39" i="20" s="1"/>
  <c r="I16" i="19"/>
  <c r="E44" i="19"/>
  <c r="E49" i="19"/>
  <c r="E48" i="19" s="1"/>
  <c r="E47" i="19"/>
  <c r="E46" i="19" s="1"/>
  <c r="E45" i="19"/>
  <c r="R45" i="19" s="1"/>
  <c r="Q45" i="19" l="1"/>
  <c r="R48" i="19"/>
  <c r="Q49" i="19"/>
  <c r="R49" i="19"/>
  <c r="Q48" i="19"/>
  <c r="E43" i="19"/>
  <c r="O34" i="19" l="1"/>
  <c r="I34" i="19"/>
  <c r="Q34" i="19" s="1"/>
  <c r="M35" i="19"/>
  <c r="R35" i="19" s="1"/>
  <c r="I35" i="19"/>
  <c r="Q35" i="19" s="1"/>
  <c r="O33" i="19"/>
  <c r="M33" i="19" s="1"/>
  <c r="I33" i="19"/>
  <c r="E33" i="19"/>
  <c r="O32" i="19"/>
  <c r="I32" i="19"/>
  <c r="Q33" i="19" l="1"/>
  <c r="R33" i="19"/>
  <c r="O31" i="19"/>
  <c r="H31" i="19"/>
  <c r="I31" i="19"/>
  <c r="M32" i="19"/>
  <c r="E32" i="19"/>
  <c r="E31" i="19" s="1"/>
  <c r="M28" i="20"/>
  <c r="K28" i="20" s="1"/>
  <c r="M27" i="20"/>
  <c r="M34" i="19"/>
  <c r="R34" i="19" s="1"/>
  <c r="Q32" i="19" l="1"/>
  <c r="R32" i="19"/>
  <c r="Q31" i="19"/>
  <c r="M31" i="19"/>
  <c r="R31" i="19" s="1"/>
  <c r="K27" i="20"/>
  <c r="M29" i="19"/>
  <c r="I29" i="19"/>
  <c r="E29" i="19"/>
  <c r="E28" i="19" s="1"/>
  <c r="E27" i="19" s="1"/>
  <c r="M28" i="19" l="1"/>
  <c r="R29" i="19"/>
  <c r="I28" i="19"/>
  <c r="Q29" i="19"/>
  <c r="I44" i="19"/>
  <c r="M44" i="19"/>
  <c r="M43" i="19" l="1"/>
  <c r="R43" i="19" s="1"/>
  <c r="R44" i="19"/>
  <c r="I43" i="19"/>
  <c r="Q44" i="19"/>
  <c r="M27" i="19"/>
  <c r="R27" i="19" s="1"/>
  <c r="R28" i="19"/>
  <c r="I27" i="19"/>
  <c r="Q27" i="19" s="1"/>
  <c r="Q28" i="19"/>
  <c r="E7" i="19"/>
  <c r="E8" i="19"/>
  <c r="E9" i="19"/>
  <c r="E10" i="19"/>
  <c r="E11" i="19"/>
  <c r="E12" i="19"/>
  <c r="E13" i="19"/>
  <c r="E14" i="19"/>
  <c r="E15" i="19"/>
  <c r="M7" i="19"/>
  <c r="M8" i="19"/>
  <c r="M9" i="19"/>
  <c r="M10" i="19"/>
  <c r="M11" i="19"/>
  <c r="M12" i="19"/>
  <c r="M13" i="19"/>
  <c r="M14" i="19"/>
  <c r="M15" i="19"/>
  <c r="E18" i="19"/>
  <c r="Q18" i="19" s="1"/>
  <c r="E20" i="19"/>
  <c r="K16" i="20" l="1"/>
  <c r="M16" i="20"/>
  <c r="E19" i="19"/>
  <c r="R20" i="19"/>
  <c r="Q20" i="19"/>
  <c r="E6" i="19"/>
  <c r="M6" i="19"/>
  <c r="M13" i="20"/>
  <c r="K13" i="20" s="1"/>
  <c r="M8" i="20"/>
  <c r="K8" i="20" s="1"/>
  <c r="M12" i="20"/>
  <c r="K12" i="20" s="1"/>
  <c r="M15" i="20"/>
  <c r="K15" i="20" s="1"/>
  <c r="M10" i="20"/>
  <c r="K10" i="20" s="1"/>
  <c r="M14" i="20"/>
  <c r="K14" i="20" s="1"/>
  <c r="M9" i="20"/>
  <c r="K9" i="20" s="1"/>
  <c r="M11" i="20"/>
  <c r="R19" i="19" l="1"/>
  <c r="Q19" i="19"/>
  <c r="K11" i="20"/>
  <c r="P18" i="19" l="1"/>
  <c r="E17" i="19"/>
  <c r="E16" i="19" l="1"/>
  <c r="Q17" i="19"/>
  <c r="M18" i="19"/>
  <c r="R18" i="19" s="1"/>
  <c r="P17" i="19"/>
  <c r="P16" i="19" s="1"/>
  <c r="E53" i="19" l="1"/>
  <c r="Q16" i="19"/>
  <c r="M17" i="19"/>
  <c r="B7" i="22"/>
  <c r="M8" i="22"/>
  <c r="K8" i="22" s="1"/>
  <c r="K7" i="22"/>
  <c r="M16" i="19" l="1"/>
  <c r="R16" i="19" s="1"/>
  <c r="R17" i="19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P26" i="19" l="1"/>
  <c r="P25" i="19" s="1"/>
  <c r="P21" i="19" s="1"/>
  <c r="P53" i="19" s="1"/>
  <c r="J26" i="19"/>
  <c r="K25" i="19"/>
  <c r="K21" i="19" s="1"/>
  <c r="K53" i="19" s="1"/>
  <c r="O25" i="19"/>
  <c r="O21" i="19" s="1"/>
  <c r="O53" i="19" s="1"/>
  <c r="H26" i="19"/>
  <c r="H25" i="19" s="1"/>
  <c r="H21" i="19" s="1"/>
  <c r="H53" i="19" s="1"/>
  <c r="L26" i="19"/>
  <c r="L25" i="19" s="1"/>
  <c r="L21" i="19" s="1"/>
  <c r="L53" i="19" s="1"/>
  <c r="N26" i="19"/>
  <c r="J25" i="19" l="1"/>
  <c r="J21" i="19" s="1"/>
  <c r="J53" i="19" s="1"/>
  <c r="I26" i="19"/>
  <c r="N25" i="19"/>
  <c r="N21" i="19" s="1"/>
  <c r="N53" i="19" s="1"/>
  <c r="M26" i="19"/>
  <c r="R26" i="19" l="1"/>
  <c r="M25" i="19"/>
  <c r="Q26" i="19"/>
  <c r="I25" i="19"/>
  <c r="I21" i="19" l="1"/>
  <c r="Q25" i="19"/>
  <c r="M21" i="19"/>
  <c r="R25" i="19"/>
  <c r="M53" i="19" l="1"/>
  <c r="R21" i="19"/>
  <c r="I53" i="19"/>
  <c r="Q21" i="19"/>
</calcChain>
</file>

<file path=xl/sharedStrings.xml><?xml version="1.0" encoding="utf-8"?>
<sst xmlns="http://schemas.openxmlformats.org/spreadsheetml/2006/main" count="370" uniqueCount="229">
  <si>
    <t>Всего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</si>
  <si>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</si>
  <si>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</si>
  <si>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</si>
  <si>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</si>
  <si>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</si>
  <si>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</si>
  <si>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</si>
  <si>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</si>
  <si>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</si>
  <si>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</si>
  <si>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</si>
  <si>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</si>
  <si>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</si>
  <si>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</si>
  <si>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</si>
  <si>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</si>
  <si>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</si>
  <si>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</si>
  <si>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</si>
  <si>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</si>
  <si>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</si>
  <si>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</si>
  <si>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</si>
  <si>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</si>
  <si>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</si>
  <si>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</si>
  <si>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</si>
  <si>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</si>
  <si>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</si>
  <si>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</si>
  <si>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</si>
  <si>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</si>
  <si>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</si>
  <si>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</si>
  <si>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</si>
  <si>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</si>
  <si>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</si>
  <si>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Юр.лица и ИП, определяемые в соответствии с законодательством РФ</t>
  </si>
  <si>
    <t>Раздел 7. Приобретение коммунальной (специализированной) техники, специализированного оборудования</t>
  </si>
  <si>
    <t>районный бюджет</t>
  </si>
  <si>
    <t>внебюджетные источники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</si>
  <si>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</si>
  <si>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</si>
  <si>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</si>
  <si>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</si>
  <si>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</si>
  <si>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</si>
  <si>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</si>
  <si>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</si>
  <si>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</si>
  <si>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</si>
  <si>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3.1</t>
  </si>
  <si>
    <t>3.1.1</t>
  </si>
  <si>
    <t>4.1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</si>
  <si>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</si>
  <si>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</si>
  <si>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 "Карский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</si>
  <si>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</si>
  <si>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</si>
  <si>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</si>
  <si>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</si>
  <si>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</si>
  <si>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"Хорей-Верский сельсовет" ЗР НАО</t>
  </si>
  <si>
    <t>2.1.1.</t>
  </si>
  <si>
    <t>2.2</t>
  </si>
  <si>
    <t>2.2.1</t>
  </si>
  <si>
    <t>Раздел 6. Ликвидация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</si>
  <si>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</si>
  <si>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6.1</t>
  </si>
  <si>
    <t>Раздел 8. Иные мероприятия</t>
  </si>
  <si>
    <t>Расходы на реализацию природоохранных мероприятий</t>
  </si>
  <si>
    <t>7.1</t>
  </si>
  <si>
    <t>Раздел 10. Строительство (приобретение), реконструкция объектов недвижимого имущества, разработка проектной документации</t>
  </si>
  <si>
    <t>МП ЗР "Севержилкомсервис"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</si>
  <si>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</si>
  <si>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Цена по контракту, руб.</t>
  </si>
  <si>
    <t>1.1.</t>
  </si>
  <si>
    <t>1.2.</t>
  </si>
  <si>
    <t>1.3.</t>
  </si>
  <si>
    <t>План на 2025 год</t>
  </si>
  <si>
    <t>Администрация Заполярного района, Администрация поселения НАО</t>
  </si>
  <si>
    <t>Приобретение и поставка экскаватора-погрузчика в г. Нарьян-Мар (для ЖКУ «Коткино»)</t>
  </si>
  <si>
    <t>Приобретение и поставка фронтального погрузчика в г. Архангельск (для ЖКУ «Амдерма»</t>
  </si>
  <si>
    <t>МКУ "Северное"</t>
  </si>
  <si>
    <t>Раздел 9. Поставка и монтаж объектов водоотведения</t>
  </si>
  <si>
    <t>Нераспределенный резерв на реализацию мероприятий  по организации водоотведения в сельских поселениях Заполярного района</t>
  </si>
  <si>
    <t>Реконструкция объекта незавершенного строительства под здание гаража в п. Хорей-Вер</t>
  </si>
  <si>
    <t>5.2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</si>
  <si>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</si>
  <si>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Подраздел 2. Обустройство контейнерных площадок для установки контейнеров ТКО и приобретение контейнеров</t>
  </si>
  <si>
    <t>МО "Юшарский сельсовет" Ненецкого автономного округа</t>
  </si>
  <si>
    <t>3</t>
  </si>
  <si>
    <t>4.1.1</t>
  </si>
  <si>
    <t>Приобретение и поставка прицепного грейдера до г. Нарьян-Мар (для ЖКУ "Харута")</t>
  </si>
  <si>
    <t>Приобретение и поставка отвала для снега на погрузчик Амкодор до г. Архангельска (для ЖКУ "Несь")</t>
  </si>
  <si>
    <t>Приобретение и поставка отвала для снега на погрузчик Амкодор до г. Архангельска (для ЖКУ "Амдерма")</t>
  </si>
  <si>
    <t>Раздел 11. Подготовка объектов коммунальной инфраструктуры к осенне-зимнему периоду</t>
  </si>
  <si>
    <t>Капитальный ремонт наружной системы канализации жилых домов по ул. Россихина, д. 11, д. 12 Городского поселения "Рабочий поселок Искателей" ЗР НАО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</si>
  <si>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</si>
  <si>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</si>
  <si>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</si>
  <si>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</si>
  <si>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</si>
  <si>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</si>
  <si>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</si>
  <si>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</si>
  <si>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</si>
  <si>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6.2</t>
  </si>
  <si>
    <t>7</t>
  </si>
  <si>
    <t>8.1</t>
  </si>
  <si>
    <t>9</t>
  </si>
  <si>
    <t>9.1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</si>
  <si>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</si>
  <si>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Кравцов И.С.</t>
  </si>
  <si>
    <t>СП "Омский сельсовет" ЗР НАО</t>
  </si>
  <si>
    <t>№ 4 от 09.01.2025</t>
  </si>
  <si>
    <t>№ 1-2025-СС от 28.12.204</t>
  </si>
  <si>
    <t>ИП Зырянов П.А.</t>
  </si>
  <si>
    <t>СП "Тельвисочный сельсовет" ЗР НАО</t>
  </si>
  <si>
    <t>СП "Пешский сельсовет" ЗР НАО</t>
  </si>
  <si>
    <t>2.1.</t>
  </si>
  <si>
    <t>Приобретение коммунальной (специализированной) техники, специализированного оборудования</t>
  </si>
  <si>
    <t>2.2.</t>
  </si>
  <si>
    <t>№ 164/2025 от 20.05.2025</t>
  </si>
  <si>
    <t>№ 163/2025 от 20.05.2025</t>
  </si>
  <si>
    <t>ООО "Борус-СТ"</t>
  </si>
  <si>
    <t>ООО "АМКОДОР-УРАЛ"</t>
  </si>
  <si>
    <t>Строительство (приобретение), реконструкция объектов недвижимого имущества, разработка проектной документации</t>
  </si>
  <si>
    <t>3.1.</t>
  </si>
  <si>
    <t>ИП Афанасьев А.В.</t>
  </si>
  <si>
    <t>МКУ ЗР "Северное"</t>
  </si>
  <si>
    <t>№ 0184300000425000031 от 28.03.2025</t>
  </si>
  <si>
    <t>ИП Канев А.Е.</t>
  </si>
  <si>
    <t>Подраздел 1. Создания мест (площадок) накопления твердых коммунальных отходов до 11 месяцев</t>
  </si>
  <si>
    <t>Сельское поселения "Приморско-Куйский сельсовет" Заполярного района Ненецкого автономного округа</t>
  </si>
  <si>
    <t>9.2</t>
  </si>
  <si>
    <t>3.1.2</t>
  </si>
  <si>
    <t>Капитальный ремонт цеха биологической очистки очистных сооружений производительностью 2500 куб. м в сутки в п. Искателей</t>
  </si>
  <si>
    <t>3.2</t>
  </si>
  <si>
    <t>3.2.1</t>
  </si>
  <si>
    <t>4.1.2</t>
  </si>
  <si>
    <t>1.4.</t>
  </si>
  <si>
    <t>1.5.</t>
  </si>
  <si>
    <t>1.6.</t>
  </si>
  <si>
    <t>1.7.</t>
  </si>
  <si>
    <t>1.8.</t>
  </si>
  <si>
    <t>СП "Великовисочный сельсовет" ЗР НАО</t>
  </si>
  <si>
    <t>до полного исполнения</t>
  </si>
  <si>
    <t>СП "Канинский сельсовет" ЗР НАО</t>
  </si>
  <si>
    <t>СП "Карский сельсовет" ЗР НАО</t>
  </si>
  <si>
    <t>ИП Досько А.М.</t>
  </si>
  <si>
    <t>СП "Приморско-Куйский сельсовет" ЗР НАО</t>
  </si>
  <si>
    <t>СП "Пустозерский сельсовет" ЗР НАО</t>
  </si>
  <si>
    <t xml:space="preserve">№ 141/2025 от 25.04.25 </t>
  </si>
  <si>
    <t>ООО "БОР-АГРО"</t>
  </si>
  <si>
    <t>60 календарных дней с даты начала исполнения контракта</t>
  </si>
  <si>
    <t>ООО "ЗАВОД ВСЕСЕЗОННЫХ ДОРОЖНЫХ МАШИН" (ООО "ЗВДМ")</t>
  </si>
  <si>
    <t>Не более 60 рабочих дней с момента заключения договора</t>
  </si>
  <si>
    <t>№ 197/2025 от 20.06.2025</t>
  </si>
  <si>
    <t>ООО "МИР"</t>
  </si>
  <si>
    <t>№ 231/2025 от 11.07.2025</t>
  </si>
  <si>
    <t>ООО "ГК БЕЛДОРТЕХНИКА"</t>
  </si>
  <si>
    <t>№ 199/2025 от 23.06.2025</t>
  </si>
  <si>
    <t>ИП Кодиров А. Ё.</t>
  </si>
  <si>
    <t xml:space="preserve">ООО "СТРОЙДОРМАШ" </t>
  </si>
  <si>
    <t>60 рабочих дней с даты начала исполнения контракта</t>
  </si>
  <si>
    <t>Иные мероприятия</t>
  </si>
  <si>
    <t>4.1.</t>
  </si>
  <si>
    <t xml:space="preserve"> № 0184300000425000078 от 20.05.2025</t>
  </si>
  <si>
    <t>не позднее 01.09.2025</t>
  </si>
  <si>
    <t>не позднее 28.11.2025</t>
  </si>
  <si>
    <t>№ 207/2025 от  
24.06.2025</t>
  </si>
  <si>
    <t>ИП Ледков Н.Г.</t>
  </si>
  <si>
    <t>Соболев И.Н.,
Худя Д.Н, 
Вылко Р.В.</t>
  </si>
  <si>
    <t>по состоянию на 01 января 2026 года (с начала года нарастающим итогом)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</si>
  <si>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</si>
  <si>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</si>
  <si>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5.1</t>
  </si>
  <si>
    <t>Обустройство площадки временного накопления ТКО в п. Красное Сельского поселения "Приморско-Куйский сельсовет" ЗР НАО</t>
  </si>
  <si>
    <t>1.9.</t>
  </si>
  <si>
    <t>СП "Хорей-Верский сельсовет" ЗР НАО</t>
  </si>
  <si>
    <t xml:space="preserve"> № 50 от 16.09.2025</t>
  </si>
  <si>
    <t>Чупров С.В.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</si>
  <si>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"Заполярный район" на 2020-2030 годы"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</si>
  <si>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района"</t>
  </si>
  <si>
    <t>Создание места (площадки) накопления твердых коммунальных отходов до 11 месяцев в д. Лабожское Сельского поселения "Великовисочный сельсовет" Заполярного района Ненецкого автономного округа</t>
  </si>
  <si>
    <t>Создание места (площадки) накопления твердых коммунальных отходов до 11 месяцев в д. Белушье Сельского поселения "Пешский сельсовет" Заполярного района Ненецкого автономного округа</t>
  </si>
  <si>
    <t>Приобретение и поставка экскаватора-погрузчика в г. Нарьян-Мар (для ЖКУ "Коткино")</t>
  </si>
  <si>
    <t>Приобретение и поставка фронтального погрузчика в г. Архангельск (для ЖКУ "Амдерма")</t>
  </si>
  <si>
    <t>Приобретение и поставка бурильно-кранового оборудования до г. Архангельск (для ЖКУ "Усть-Кара")</t>
  </si>
  <si>
    <t>Приобретение и поставка автоцистерны в г. Нарьян-Мар (для ЖКУ "Тельвиска")</t>
  </si>
  <si>
    <t>Поставка бурильно-крановой машины БМ-308А на базе бульдозера Агромаш 90ТГ2607М до г. Архангельск (для ЖКУ "Амдерма")</t>
  </si>
  <si>
    <t>Поставка универсального погрузчика в г. Нарьян-Мар (для ЖКУ "п. Нельмин-Нос")</t>
  </si>
  <si>
    <t>Приобретение специального автомобиля аварийной службы для  МО "Городское поселение "Рабочий поселок Искателей" с доставкой до г. Нарьян-Мар</t>
  </si>
  <si>
    <t>Приобретение автомобиля с двойной кабиной для МО "Городское поселение "Рабочий поселок Искателей"</t>
  </si>
  <si>
    <t>ИП Рогозин В.Н. 
МКП "Великовисочный животноводческий комплекс"</t>
  </si>
  <si>
    <t>Тетерин П.Ю., 
ВокуеваС.А.
Вокуева С.А
Чупров И.С.</t>
  </si>
  <si>
    <t>Создания мест (площадок) накопления твердых коммунальных отходов до 11 месяцев</t>
  </si>
  <si>
    <t>№ 122/2023 от 19.09.2023</t>
  </si>
  <si>
    <t xml:space="preserve"> № 20 от 14.07.2025, № 19 от 13.07.2025, 
№ 11/2025 от 16.11.2025</t>
  </si>
  <si>
    <t>№ 1 от 15.08.2025</t>
  </si>
  <si>
    <t>№ 13/2025 от 28.07.2025,
№ 14/2025 от 28.07.2025,
№15/2025 от 28.07.2025</t>
  </si>
  <si>
    <t>№ 10 от 02.06.2025,
 № 22 от 01.10.2025</t>
  </si>
  <si>
    <t>№ 117 от 21.07.2025</t>
  </si>
  <si>
    <t>№ 95 от 11.08.2025, 
№ 101 от 01.09.2025, 
№ 112 от 01.10.2025,
№ 117 от 08.10.2025</t>
  </si>
  <si>
    <t>ИП Турдалиев А.А.,
МП ЗР "Севержилкомсервис"</t>
  </si>
  <si>
    <t>Обустройство контейнерных площадок для установки контейнеров ТКО и приобретение контейнеров</t>
  </si>
  <si>
    <t>3.</t>
  </si>
  <si>
    <t xml:space="preserve"> № 77у2025 от 16.09.2025</t>
  </si>
  <si>
    <t>ИП Безумов С.Е.</t>
  </si>
  <si>
    <t>4.</t>
  </si>
  <si>
    <t>Выполнение работ по ликвидации несанкционированного места размещения отходов</t>
  </si>
  <si>
    <t>4.2.</t>
  </si>
  <si>
    <t>№3 от 15.09.2025  Услуги по ликвидации несанкц места размещ отходов V-10м3</t>
  </si>
  <si>
    <t>№ 0184300000425000250 на выполнение работ по ликвидации несанкционированного места размещения отходов от 31.10.2025</t>
  </si>
  <si>
    <t>ИП Слёзкина Е.Г.</t>
  </si>
  <si>
    <t>ИП Досько .М.</t>
  </si>
  <si>
    <t>8.</t>
  </si>
  <si>
    <t>Подготовка объектов коммунальной инфраструктуры к осенне-зимнему периоду</t>
  </si>
  <si>
    <t>8.1.</t>
  </si>
  <si>
    <t>8.2.</t>
  </si>
  <si>
    <t xml:space="preserve"> № 04-44/25 от 22.08.2025</t>
  </si>
  <si>
    <t>ООО "РУС-АВТО ТРЕЙД"</t>
  </si>
  <si>
    <t>МО "ГП "Рабочий поселок Искателей"</t>
  </si>
  <si>
    <t>№ 182/2025 от 03.06.2025</t>
  </si>
  <si>
    <t>ООО «ТД Союзтехснаб»</t>
  </si>
  <si>
    <t>в течение 70 (семидесяти) рабочих дней с момента заключения Контракта</t>
  </si>
  <si>
    <t>ИМУП "Посжилкомсервис"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</si>
</sst>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?_р_._-;_-@_-"/>
    <numFmt numFmtId="168" formatCode="#,##0.0_ ;\-#,##0.0\ "/>
    <numFmt numFmtId="169" formatCode="_-* #,##0.0\ _₽_-;\-* #,##0.0\ _₽_-;_-* &quot;-&quot;?\ _₽_-;_-@_-"/>
    <numFmt numFmtId="170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195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0" xfId="0" applyFont="1"/>
    <xf numFmtId="1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167" fontId="5" fillId="0" borderId="1" xfId="6" applyNumberFormat="1" applyFont="1" applyFill="1" applyBorder="1" applyAlignment="1">
      <alignment horizontal="center" vertical="center" wrapText="1"/>
    </xf>
    <xf numFmtId="167" fontId="7" fillId="0" borderId="1" xfId="6" applyNumberFormat="1" applyFont="1" applyFill="1" applyBorder="1" applyAlignment="1">
      <alignment horizontal="center" vertical="center" wrapText="1"/>
    </xf>
    <xf numFmtId="165" fontId="6" fillId="0" borderId="11" xfId="0" applyNumberFormat="1" applyFont="1" applyBorder="1" applyAlignment="1">
      <alignment vertical="center" wrapText="1"/>
    </xf>
    <xf numFmtId="165" fontId="6" fillId="0" borderId="4" xfId="0" applyNumberFormat="1" applyFont="1" applyBorder="1" applyAlignment="1">
      <alignment vertical="center" wrapText="1"/>
    </xf>
    <xf numFmtId="169" fontId="6" fillId="0" borderId="7" xfId="0" applyNumberFormat="1" applyFont="1" applyBorder="1" applyAlignment="1">
      <alignment vertical="center" wrapText="1"/>
    </xf>
    <xf numFmtId="169" fontId="6" fillId="0" borderId="1" xfId="0" applyNumberFormat="1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4" fontId="6" fillId="0" borderId="10" xfId="0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67" fontId="5" fillId="0" borderId="7" xfId="6" applyNumberFormat="1" applyFont="1" applyFill="1" applyBorder="1" applyAlignment="1">
      <alignment vertical="center" wrapText="1"/>
    </xf>
    <xf numFmtId="167" fontId="7" fillId="0" borderId="7" xfId="6" applyNumberFormat="1" applyFont="1" applyFill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7" xfId="0" applyFont="1" applyBorder="1"/>
    <xf numFmtId="0" fontId="6" fillId="0" borderId="1" xfId="0" applyFont="1" applyBorder="1"/>
    <xf numFmtId="167" fontId="5" fillId="0" borderId="1" xfId="6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167" fontId="5" fillId="0" borderId="1" xfId="6" applyNumberFormat="1" applyFont="1" applyBorder="1" applyAlignment="1">
      <alignment horizontal="right" vertical="center" wrapText="1"/>
    </xf>
    <xf numFmtId="167" fontId="6" fillId="0" borderId="7" xfId="6" applyNumberFormat="1" applyFont="1" applyFill="1" applyBorder="1" applyAlignment="1">
      <alignment horizontal="right" vertical="center" wrapText="1"/>
    </xf>
    <xf numFmtId="167" fontId="6" fillId="0" borderId="1" xfId="6" applyNumberFormat="1" applyFont="1" applyBorder="1" applyAlignment="1">
      <alignment horizontal="right" vertical="center" wrapText="1"/>
    </xf>
    <xf numFmtId="167" fontId="6" fillId="0" borderId="1" xfId="6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8" fontId="9" fillId="0" borderId="1" xfId="6" applyNumberFormat="1" applyFont="1" applyFill="1" applyBorder="1" applyAlignment="1">
      <alignment horizontal="right" vertical="center"/>
    </xf>
    <xf numFmtId="167" fontId="6" fillId="0" borderId="7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wrapText="1"/>
    </xf>
    <xf numFmtId="167" fontId="8" fillId="0" borderId="1" xfId="0" applyNumberFormat="1" applyFont="1" applyFill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16" fontId="5" fillId="0" borderId="10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16" fontId="7" fillId="0" borderId="10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justify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167" fontId="5" fillId="0" borderId="1" xfId="6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vertical="center" wrapText="1"/>
    </xf>
    <xf numFmtId="169" fontId="6" fillId="0" borderId="0" xfId="0" applyNumberFormat="1" applyFont="1" applyFill="1"/>
    <xf numFmtId="49" fontId="8" fillId="0" borderId="1" xfId="2" applyNumberFormat="1" applyFont="1" applyFill="1" applyBorder="1" applyAlignment="1">
      <alignment horizontal="center" vertical="center"/>
    </xf>
    <xf numFmtId="0" fontId="8" fillId="0" borderId="0" xfId="0" applyFont="1" applyFill="1"/>
    <xf numFmtId="0" fontId="6" fillId="0" borderId="4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0" applyNumberFormat="1" applyFont="1" applyFill="1"/>
    <xf numFmtId="166" fontId="8" fillId="0" borderId="0" xfId="0" applyNumberFormat="1" applyFont="1" applyFill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vertical="center" wrapText="1"/>
    </xf>
    <xf numFmtId="169" fontId="6" fillId="0" borderId="1" xfId="0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7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/>
    </xf>
    <xf numFmtId="167" fontId="6" fillId="0" borderId="1" xfId="7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6" fillId="0" borderId="1" xfId="6" applyNumberFormat="1" applyFont="1" applyFill="1" applyBorder="1" applyAlignment="1">
      <alignment horizontal="center" vertical="center"/>
    </xf>
    <xf numFmtId="167" fontId="8" fillId="0" borderId="1" xfId="5" applyNumberFormat="1" applyFont="1" applyFill="1" applyBorder="1" applyAlignment="1">
      <alignment horizontal="center" vertical="center"/>
    </xf>
    <xf numFmtId="167" fontId="6" fillId="0" borderId="1" xfId="5" applyNumberFormat="1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2" applyFont="1" applyFill="1" applyBorder="1" applyAlignment="1">
      <alignment horizontal="justify" vertical="center" wrapText="1"/>
    </xf>
    <xf numFmtId="165" fontId="8" fillId="0" borderId="2" xfId="0" applyNumberFormat="1" applyFont="1" applyFill="1" applyBorder="1" applyAlignment="1">
      <alignment horizontal="justify" vertical="center" wrapText="1"/>
    </xf>
    <xf numFmtId="165" fontId="8" fillId="0" borderId="3" xfId="0" applyNumberFormat="1" applyFont="1" applyFill="1" applyBorder="1" applyAlignment="1">
      <alignment horizontal="justify" vertical="center" wrapText="1"/>
    </xf>
    <xf numFmtId="165" fontId="8" fillId="0" borderId="4" xfId="0" applyNumberFormat="1" applyFont="1" applyFill="1" applyBorder="1" applyAlignment="1">
      <alignment horizontal="justify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8" fillId="0" borderId="4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2" xfId="7" applyFont="1" applyFill="1" applyBorder="1" applyAlignment="1">
      <alignment horizontal="left" vertical="center" wrapText="1"/>
    </xf>
    <xf numFmtId="0" fontId="8" fillId="0" borderId="3" xfId="7" applyFont="1" applyFill="1" applyBorder="1" applyAlignment="1">
      <alignment horizontal="left" vertical="center" wrapText="1"/>
    </xf>
    <xf numFmtId="0" fontId="8" fillId="0" borderId="4" xfId="7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4" fontId="6" fillId="0" borderId="9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Z63"/>
  <sheetViews>
    <sheetView tabSelected="1" view="pageBreakPreview" zoomScale="70" zoomScaleNormal="55" zoomScaleSheetLayoutView="70" zoomScalePage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R42" sqref="R42"/>
    </sheetView>
  </sheetViews>
  <sheetFormatPr defaultColWidth="9.140625" defaultRowHeight="15.75" x14ac:dyDescent="0.25"/>
  <cols>
    <col min="1" max="1" width="7.5703125" style="105" customWidth="1"/>
    <col min="2" max="2" width="44.7109375" style="87" customWidth="1"/>
    <col min="3" max="3" width="23.28515625" style="105" customWidth="1"/>
    <col min="4" max="4" width="26.28515625" style="105" customWidth="1"/>
    <col min="5" max="5" width="15.42578125" style="106" bestFit="1" customWidth="1"/>
    <col min="6" max="6" width="12.85546875" style="106" bestFit="1" customWidth="1"/>
    <col min="7" max="7" width="15.42578125" style="106" bestFit="1" customWidth="1"/>
    <col min="8" max="8" width="14.140625" style="106" bestFit="1" customWidth="1"/>
    <col min="9" max="9" width="15.42578125" style="106" bestFit="1" customWidth="1"/>
    <col min="10" max="10" width="12.85546875" style="106" bestFit="1" customWidth="1"/>
    <col min="11" max="11" width="15.42578125" style="106" bestFit="1" customWidth="1"/>
    <col min="12" max="12" width="17.85546875" style="106" bestFit="1" customWidth="1"/>
    <col min="13" max="13" width="15.42578125" style="106" bestFit="1" customWidth="1"/>
    <col min="14" max="14" width="12.85546875" style="106" bestFit="1" customWidth="1"/>
    <col min="15" max="15" width="15.42578125" style="106" bestFit="1" customWidth="1"/>
    <col min="16" max="16" width="17.85546875" style="106" bestFit="1" customWidth="1"/>
    <col min="17" max="17" width="25.85546875" style="87" customWidth="1"/>
    <col min="18" max="18" width="26.140625" style="87" customWidth="1"/>
    <col min="19" max="24" width="9.140625" style="87"/>
    <col min="25" max="25" width="10.85546875" style="87" bestFit="1" customWidth="1"/>
    <col min="26" max="26" width="14.7109375" style="87" customWidth="1"/>
    <col min="27" max="16384" width="9.140625" style="87"/>
  </cols>
  <sheetData>
    <row r="1" spans="1:18" ht="51" customHeight="1" x14ac:dyDescent="0.25">
      <c r="A1" s="132" t="s">
        <v>184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</row>
    <row r="2" spans="1:18" ht="18.75" customHeight="1" x14ac:dyDescent="0.25">
      <c r="A2" s="133" t="s">
        <v>175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4"/>
    </row>
    <row r="3" spans="1:18" s="88" customFormat="1" x14ac:dyDescent="0.25">
      <c r="A3" s="135" t="s">
        <v>7</v>
      </c>
      <c r="B3" s="136" t="s">
        <v>5</v>
      </c>
      <c r="C3" s="136" t="s">
        <v>1</v>
      </c>
      <c r="D3" s="136" t="s">
        <v>6</v>
      </c>
      <c r="E3" s="137" t="s">
        <v>80</v>
      </c>
      <c r="F3" s="137"/>
      <c r="G3" s="137"/>
      <c r="H3" s="137"/>
      <c r="I3" s="137" t="s">
        <v>2</v>
      </c>
      <c r="J3" s="137"/>
      <c r="K3" s="137"/>
      <c r="L3" s="137"/>
      <c r="M3" s="137" t="s">
        <v>3</v>
      </c>
      <c r="N3" s="137"/>
      <c r="O3" s="137"/>
      <c r="P3" s="137"/>
      <c r="Q3" s="136" t="s">
        <v>176</v>
      </c>
      <c r="R3" s="136" t="s">
        <v>177</v>
      </c>
    </row>
    <row r="4" spans="1:18" s="88" customFormat="1" ht="66" customHeight="1" x14ac:dyDescent="0.25">
      <c r="A4" s="135"/>
      <c r="B4" s="136"/>
      <c r="C4" s="136"/>
      <c r="D4" s="136"/>
      <c r="E4" s="89" t="s">
        <v>0</v>
      </c>
      <c r="F4" s="89" t="s">
        <v>4</v>
      </c>
      <c r="G4" s="89" t="s">
        <v>40</v>
      </c>
      <c r="H4" s="89" t="s">
        <v>41</v>
      </c>
      <c r="I4" s="89" t="s">
        <v>0</v>
      </c>
      <c r="J4" s="89" t="s">
        <v>4</v>
      </c>
      <c r="K4" s="89" t="s">
        <v>40</v>
      </c>
      <c r="L4" s="89" t="s">
        <v>41</v>
      </c>
      <c r="M4" s="89" t="s">
        <v>0</v>
      </c>
      <c r="N4" s="89" t="s">
        <v>4</v>
      </c>
      <c r="O4" s="89" t="s">
        <v>40</v>
      </c>
      <c r="P4" s="89" t="s">
        <v>41</v>
      </c>
      <c r="Q4" s="136"/>
      <c r="R4" s="136"/>
    </row>
    <row r="5" spans="1:18" s="88" customFormat="1" ht="22.5" customHeight="1" x14ac:dyDescent="0.25">
      <c r="A5" s="90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90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0">
        <v>13</v>
      </c>
      <c r="N5" s="91">
        <v>14</v>
      </c>
      <c r="O5" s="91">
        <v>15</v>
      </c>
      <c r="P5" s="91">
        <v>16</v>
      </c>
      <c r="Q5" s="91">
        <v>17</v>
      </c>
      <c r="R5" s="91">
        <v>18</v>
      </c>
    </row>
    <row r="6" spans="1:18" s="88" customFormat="1" ht="64.5" customHeight="1" x14ac:dyDescent="0.25">
      <c r="A6" s="90">
        <v>1</v>
      </c>
      <c r="B6" s="138" t="s">
        <v>75</v>
      </c>
      <c r="C6" s="138"/>
      <c r="D6" s="138"/>
      <c r="E6" s="117">
        <f>SUM(E7:E15)</f>
        <v>2588.5000000000005</v>
      </c>
      <c r="F6" s="117">
        <f t="shared" ref="F6:P6" si="0">SUM(F7:F15)</f>
        <v>0</v>
      </c>
      <c r="G6" s="117">
        <f t="shared" si="0"/>
        <v>2588.5000000000005</v>
      </c>
      <c r="H6" s="117">
        <f t="shared" si="0"/>
        <v>0</v>
      </c>
      <c r="I6" s="117">
        <f t="shared" si="0"/>
        <v>2485.7999999999997</v>
      </c>
      <c r="J6" s="117">
        <f t="shared" si="0"/>
        <v>0</v>
      </c>
      <c r="K6" s="117">
        <f t="shared" si="0"/>
        <v>2485.7999999999997</v>
      </c>
      <c r="L6" s="117">
        <f t="shared" si="0"/>
        <v>0</v>
      </c>
      <c r="M6" s="117">
        <f t="shared" si="0"/>
        <v>2485.7999999999997</v>
      </c>
      <c r="N6" s="117">
        <f t="shared" si="0"/>
        <v>0</v>
      </c>
      <c r="O6" s="117">
        <f t="shared" si="0"/>
        <v>2485.7999999999997</v>
      </c>
      <c r="P6" s="117">
        <f t="shared" si="0"/>
        <v>0</v>
      </c>
      <c r="Q6" s="92">
        <f>I6/E6</f>
        <v>0.96032451226579074</v>
      </c>
      <c r="R6" s="92">
        <f>M6/E6</f>
        <v>0.96032451226579074</v>
      </c>
    </row>
    <row r="7" spans="1:18" s="88" customFormat="1" ht="31.5" x14ac:dyDescent="0.25">
      <c r="A7" s="93" t="s">
        <v>42</v>
      </c>
      <c r="B7" s="94" t="s">
        <v>55</v>
      </c>
      <c r="C7" s="95" t="s">
        <v>9</v>
      </c>
      <c r="D7" s="95" t="s">
        <v>8</v>
      </c>
      <c r="E7" s="118">
        <f t="shared" ref="E7:E15" si="1">F7+G7+H7</f>
        <v>249.3</v>
      </c>
      <c r="F7" s="118">
        <v>0</v>
      </c>
      <c r="G7" s="119">
        <v>249.3</v>
      </c>
      <c r="H7" s="119">
        <v>0</v>
      </c>
      <c r="I7" s="119">
        <f t="shared" ref="I7:I15" si="2">J7+K7+L7</f>
        <v>249</v>
      </c>
      <c r="J7" s="119">
        <v>0</v>
      </c>
      <c r="K7" s="119">
        <v>249</v>
      </c>
      <c r="L7" s="119">
        <v>0</v>
      </c>
      <c r="M7" s="119">
        <f t="shared" ref="M7:M15" si="3">N7+O7+P7</f>
        <v>249</v>
      </c>
      <c r="N7" s="119">
        <v>0</v>
      </c>
      <c r="O7" s="119">
        <f>K7</f>
        <v>249</v>
      </c>
      <c r="P7" s="119">
        <v>0</v>
      </c>
      <c r="Q7" s="108">
        <f>I7/E7</f>
        <v>0.99879663056558354</v>
      </c>
      <c r="R7" s="108">
        <f>M7/E7</f>
        <v>0.99879663056558354</v>
      </c>
    </row>
    <row r="8" spans="1:18" s="88" customFormat="1" ht="31.5" x14ac:dyDescent="0.25">
      <c r="A8" s="93" t="s">
        <v>43</v>
      </c>
      <c r="B8" s="94" t="s">
        <v>56</v>
      </c>
      <c r="C8" s="95" t="s">
        <v>9</v>
      </c>
      <c r="D8" s="95" t="s">
        <v>8</v>
      </c>
      <c r="E8" s="118">
        <f t="shared" si="1"/>
        <v>466.4</v>
      </c>
      <c r="F8" s="118">
        <v>0</v>
      </c>
      <c r="G8" s="119">
        <v>466.4</v>
      </c>
      <c r="H8" s="119">
        <v>0</v>
      </c>
      <c r="I8" s="119">
        <f t="shared" si="2"/>
        <v>466.4</v>
      </c>
      <c r="J8" s="119">
        <v>0</v>
      </c>
      <c r="K8" s="119">
        <v>466.4</v>
      </c>
      <c r="L8" s="119">
        <v>0</v>
      </c>
      <c r="M8" s="119">
        <f t="shared" si="3"/>
        <v>466.4</v>
      </c>
      <c r="N8" s="119">
        <v>0</v>
      </c>
      <c r="O8" s="119">
        <f t="shared" ref="O8:O14" si="4">K8</f>
        <v>466.4</v>
      </c>
      <c r="P8" s="119">
        <v>0</v>
      </c>
      <c r="Q8" s="108">
        <f t="shared" ref="Q8:Q15" si="5">I8/E8</f>
        <v>1</v>
      </c>
      <c r="R8" s="108">
        <f t="shared" ref="R8:R15" si="6">M8/E8</f>
        <v>1</v>
      </c>
    </row>
    <row r="9" spans="1:18" s="88" customFormat="1" ht="31.5" x14ac:dyDescent="0.25">
      <c r="A9" s="93" t="s">
        <v>44</v>
      </c>
      <c r="B9" s="96" t="s">
        <v>57</v>
      </c>
      <c r="C9" s="95" t="s">
        <v>9</v>
      </c>
      <c r="D9" s="95" t="s">
        <v>8</v>
      </c>
      <c r="E9" s="118">
        <f t="shared" si="1"/>
        <v>193.5</v>
      </c>
      <c r="F9" s="118">
        <v>0</v>
      </c>
      <c r="G9" s="119">
        <v>193.5</v>
      </c>
      <c r="H9" s="119">
        <v>0</v>
      </c>
      <c r="I9" s="119">
        <f t="shared" si="2"/>
        <v>193.5</v>
      </c>
      <c r="J9" s="119">
        <v>0</v>
      </c>
      <c r="K9" s="119">
        <v>193.5</v>
      </c>
      <c r="L9" s="119">
        <v>0</v>
      </c>
      <c r="M9" s="119">
        <f t="shared" si="3"/>
        <v>193.5</v>
      </c>
      <c r="N9" s="119">
        <v>0</v>
      </c>
      <c r="O9" s="119">
        <f t="shared" si="4"/>
        <v>193.5</v>
      </c>
      <c r="P9" s="119">
        <v>0</v>
      </c>
      <c r="Q9" s="108">
        <f t="shared" si="5"/>
        <v>1</v>
      </c>
      <c r="R9" s="108">
        <f t="shared" si="6"/>
        <v>1</v>
      </c>
    </row>
    <row r="10" spans="1:18" s="88" customFormat="1" ht="31.5" x14ac:dyDescent="0.25">
      <c r="A10" s="93" t="s">
        <v>45</v>
      </c>
      <c r="B10" s="96" t="s">
        <v>58</v>
      </c>
      <c r="C10" s="95" t="s">
        <v>9</v>
      </c>
      <c r="D10" s="95" t="s">
        <v>8</v>
      </c>
      <c r="E10" s="118">
        <f t="shared" si="1"/>
        <v>272.2</v>
      </c>
      <c r="F10" s="118">
        <v>0</v>
      </c>
      <c r="G10" s="119">
        <v>272.2</v>
      </c>
      <c r="H10" s="119">
        <v>0</v>
      </c>
      <c r="I10" s="119">
        <f t="shared" si="2"/>
        <v>270.60000000000002</v>
      </c>
      <c r="J10" s="119">
        <v>0</v>
      </c>
      <c r="K10" s="119">
        <v>270.60000000000002</v>
      </c>
      <c r="L10" s="119">
        <v>0</v>
      </c>
      <c r="M10" s="119">
        <f t="shared" si="3"/>
        <v>270.60000000000002</v>
      </c>
      <c r="N10" s="119">
        <v>0</v>
      </c>
      <c r="O10" s="119">
        <f t="shared" si="4"/>
        <v>270.60000000000002</v>
      </c>
      <c r="P10" s="119">
        <v>0</v>
      </c>
      <c r="Q10" s="108">
        <f t="shared" si="5"/>
        <v>0.99412196914033812</v>
      </c>
      <c r="R10" s="108">
        <f t="shared" si="6"/>
        <v>0.99412196914033812</v>
      </c>
    </row>
    <row r="11" spans="1:18" s="88" customFormat="1" ht="31.5" x14ac:dyDescent="0.25">
      <c r="A11" s="93" t="s">
        <v>46</v>
      </c>
      <c r="B11" s="96" t="s">
        <v>59</v>
      </c>
      <c r="C11" s="95" t="s">
        <v>9</v>
      </c>
      <c r="D11" s="95" t="s">
        <v>8</v>
      </c>
      <c r="E11" s="118">
        <f t="shared" si="1"/>
        <v>263.60000000000002</v>
      </c>
      <c r="F11" s="118">
        <v>0</v>
      </c>
      <c r="G11" s="119">
        <v>263.60000000000002</v>
      </c>
      <c r="H11" s="119">
        <v>0</v>
      </c>
      <c r="I11" s="119">
        <f t="shared" si="2"/>
        <v>263.60000000000002</v>
      </c>
      <c r="J11" s="119">
        <v>0</v>
      </c>
      <c r="K11" s="119">
        <v>263.60000000000002</v>
      </c>
      <c r="L11" s="119">
        <v>0</v>
      </c>
      <c r="M11" s="119">
        <f t="shared" si="3"/>
        <v>263.60000000000002</v>
      </c>
      <c r="N11" s="119">
        <v>0</v>
      </c>
      <c r="O11" s="119">
        <f t="shared" si="4"/>
        <v>263.60000000000002</v>
      </c>
      <c r="P11" s="119">
        <v>0</v>
      </c>
      <c r="Q11" s="108">
        <f t="shared" si="5"/>
        <v>1</v>
      </c>
      <c r="R11" s="108">
        <f t="shared" si="6"/>
        <v>1</v>
      </c>
    </row>
    <row r="12" spans="1:18" s="88" customFormat="1" ht="31.5" x14ac:dyDescent="0.25">
      <c r="A12" s="93" t="s">
        <v>47</v>
      </c>
      <c r="B12" s="96" t="s">
        <v>60</v>
      </c>
      <c r="C12" s="95" t="s">
        <v>9</v>
      </c>
      <c r="D12" s="95" t="s">
        <v>8</v>
      </c>
      <c r="E12" s="118">
        <f t="shared" si="1"/>
        <v>532.4</v>
      </c>
      <c r="F12" s="118">
        <v>0</v>
      </c>
      <c r="G12" s="119">
        <v>532.4</v>
      </c>
      <c r="H12" s="119">
        <v>0</v>
      </c>
      <c r="I12" s="119">
        <f t="shared" si="2"/>
        <v>511.1</v>
      </c>
      <c r="J12" s="119">
        <v>0</v>
      </c>
      <c r="K12" s="119">
        <v>511.1</v>
      </c>
      <c r="L12" s="119">
        <v>0</v>
      </c>
      <c r="M12" s="119">
        <f t="shared" si="3"/>
        <v>511.1</v>
      </c>
      <c r="N12" s="119">
        <v>0</v>
      </c>
      <c r="O12" s="119">
        <f t="shared" si="4"/>
        <v>511.1</v>
      </c>
      <c r="P12" s="119">
        <v>0</v>
      </c>
      <c r="Q12" s="108">
        <f t="shared" si="5"/>
        <v>0.95999248685199112</v>
      </c>
      <c r="R12" s="108">
        <f t="shared" si="6"/>
        <v>0.95999248685199112</v>
      </c>
    </row>
    <row r="13" spans="1:18" s="88" customFormat="1" ht="31.5" x14ac:dyDescent="0.25">
      <c r="A13" s="93" t="s">
        <v>48</v>
      </c>
      <c r="B13" s="96" t="s">
        <v>61</v>
      </c>
      <c r="C13" s="95" t="s">
        <v>9</v>
      </c>
      <c r="D13" s="95" t="s">
        <v>8</v>
      </c>
      <c r="E13" s="118">
        <f t="shared" si="1"/>
        <v>171.5</v>
      </c>
      <c r="F13" s="118">
        <v>0</v>
      </c>
      <c r="G13" s="119">
        <v>171.5</v>
      </c>
      <c r="H13" s="119">
        <v>0</v>
      </c>
      <c r="I13" s="119">
        <f t="shared" si="2"/>
        <v>171.5</v>
      </c>
      <c r="J13" s="119">
        <v>0</v>
      </c>
      <c r="K13" s="119">
        <v>171.5</v>
      </c>
      <c r="L13" s="119">
        <v>0</v>
      </c>
      <c r="M13" s="119">
        <f t="shared" si="3"/>
        <v>171.5</v>
      </c>
      <c r="N13" s="119">
        <v>0</v>
      </c>
      <c r="O13" s="119">
        <f t="shared" si="4"/>
        <v>171.5</v>
      </c>
      <c r="P13" s="119">
        <v>0</v>
      </c>
      <c r="Q13" s="108">
        <f t="shared" si="5"/>
        <v>1</v>
      </c>
      <c r="R13" s="108">
        <f t="shared" si="6"/>
        <v>1</v>
      </c>
    </row>
    <row r="14" spans="1:18" s="88" customFormat="1" ht="31.5" x14ac:dyDescent="0.25">
      <c r="A14" s="93" t="s">
        <v>49</v>
      </c>
      <c r="B14" s="96" t="s">
        <v>62</v>
      </c>
      <c r="C14" s="95" t="s">
        <v>9</v>
      </c>
      <c r="D14" s="95" t="s">
        <v>8</v>
      </c>
      <c r="E14" s="118">
        <f t="shared" si="1"/>
        <v>205.3</v>
      </c>
      <c r="F14" s="118">
        <v>0</v>
      </c>
      <c r="G14" s="119">
        <v>205.3</v>
      </c>
      <c r="H14" s="119">
        <v>0</v>
      </c>
      <c r="I14" s="119">
        <f t="shared" si="2"/>
        <v>204.1</v>
      </c>
      <c r="J14" s="119">
        <v>0</v>
      </c>
      <c r="K14" s="119">
        <v>204.1</v>
      </c>
      <c r="L14" s="119">
        <v>0</v>
      </c>
      <c r="M14" s="119">
        <f t="shared" si="3"/>
        <v>204.1</v>
      </c>
      <c r="N14" s="119">
        <v>0</v>
      </c>
      <c r="O14" s="119">
        <f t="shared" si="4"/>
        <v>204.1</v>
      </c>
      <c r="P14" s="119">
        <v>0</v>
      </c>
      <c r="Q14" s="108">
        <f t="shared" si="5"/>
        <v>0.99415489527520695</v>
      </c>
      <c r="R14" s="108">
        <f t="shared" si="6"/>
        <v>0.99415489527520695</v>
      </c>
    </row>
    <row r="15" spans="1:18" s="88" customFormat="1" ht="31.5" x14ac:dyDescent="0.25">
      <c r="A15" s="93" t="s">
        <v>50</v>
      </c>
      <c r="B15" s="96" t="s">
        <v>63</v>
      </c>
      <c r="C15" s="95" t="s">
        <v>9</v>
      </c>
      <c r="D15" s="95" t="s">
        <v>8</v>
      </c>
      <c r="E15" s="118">
        <f t="shared" si="1"/>
        <v>234.3</v>
      </c>
      <c r="F15" s="118">
        <v>0</v>
      </c>
      <c r="G15" s="119">
        <v>234.3</v>
      </c>
      <c r="H15" s="119">
        <v>0</v>
      </c>
      <c r="I15" s="119">
        <f t="shared" si="2"/>
        <v>156</v>
      </c>
      <c r="J15" s="119">
        <v>0</v>
      </c>
      <c r="K15" s="119">
        <v>156</v>
      </c>
      <c r="L15" s="119">
        <v>0</v>
      </c>
      <c r="M15" s="119">
        <f t="shared" si="3"/>
        <v>156</v>
      </c>
      <c r="N15" s="119">
        <v>0</v>
      </c>
      <c r="O15" s="119">
        <v>156</v>
      </c>
      <c r="P15" s="119">
        <v>0</v>
      </c>
      <c r="Q15" s="108">
        <f t="shared" si="5"/>
        <v>0.66581306017925734</v>
      </c>
      <c r="R15" s="108">
        <f t="shared" si="6"/>
        <v>0.66581306017925734</v>
      </c>
    </row>
    <row r="16" spans="1:18" ht="33.75" customHeight="1" x14ac:dyDescent="0.25">
      <c r="A16" s="116">
        <v>2</v>
      </c>
      <c r="B16" s="138" t="s">
        <v>34</v>
      </c>
      <c r="C16" s="138"/>
      <c r="D16" s="138"/>
      <c r="E16" s="117">
        <f t="shared" ref="E16:P16" si="7">E17+E19</f>
        <v>78030.100000000006</v>
      </c>
      <c r="F16" s="117">
        <f t="shared" si="7"/>
        <v>0</v>
      </c>
      <c r="G16" s="117">
        <f t="shared" si="7"/>
        <v>78030.100000000006</v>
      </c>
      <c r="H16" s="117">
        <f t="shared" si="7"/>
        <v>0</v>
      </c>
      <c r="I16" s="117">
        <f t="shared" si="7"/>
        <v>77272.600000000006</v>
      </c>
      <c r="J16" s="117">
        <f t="shared" si="7"/>
        <v>0</v>
      </c>
      <c r="K16" s="117">
        <f t="shared" si="7"/>
        <v>77272.600000000006</v>
      </c>
      <c r="L16" s="117">
        <f t="shared" si="7"/>
        <v>0</v>
      </c>
      <c r="M16" s="117">
        <f t="shared" si="7"/>
        <v>77272.600000000006</v>
      </c>
      <c r="N16" s="117">
        <f t="shared" si="7"/>
        <v>0</v>
      </c>
      <c r="O16" s="117">
        <f t="shared" si="7"/>
        <v>77272.600000000006</v>
      </c>
      <c r="P16" s="117">
        <f t="shared" si="7"/>
        <v>0</v>
      </c>
      <c r="Q16" s="92">
        <f t="shared" ref="Q16:Q25" si="8">I16/E16</f>
        <v>0.99029220775059879</v>
      </c>
      <c r="R16" s="92">
        <f t="shared" ref="R16:R25" si="9">M16/E16</f>
        <v>0.99029220775059879</v>
      </c>
    </row>
    <row r="17" spans="1:25" ht="30" customHeight="1" x14ac:dyDescent="0.25">
      <c r="A17" s="99" t="s">
        <v>51</v>
      </c>
      <c r="B17" s="141" t="s">
        <v>36</v>
      </c>
      <c r="C17" s="141"/>
      <c r="D17" s="141"/>
      <c r="E17" s="117">
        <f>E18</f>
        <v>8263</v>
      </c>
      <c r="F17" s="117">
        <f t="shared" ref="F17:P17" si="10">F18</f>
        <v>0</v>
      </c>
      <c r="G17" s="117">
        <f t="shared" si="10"/>
        <v>8263</v>
      </c>
      <c r="H17" s="117">
        <f t="shared" si="10"/>
        <v>0</v>
      </c>
      <c r="I17" s="117">
        <f t="shared" si="10"/>
        <v>8015.1</v>
      </c>
      <c r="J17" s="117">
        <f t="shared" si="10"/>
        <v>0</v>
      </c>
      <c r="K17" s="117">
        <f t="shared" si="10"/>
        <v>8015.1</v>
      </c>
      <c r="L17" s="117">
        <f t="shared" si="10"/>
        <v>0</v>
      </c>
      <c r="M17" s="117">
        <f t="shared" si="10"/>
        <v>8015.1</v>
      </c>
      <c r="N17" s="117">
        <f t="shared" si="10"/>
        <v>0</v>
      </c>
      <c r="O17" s="117">
        <f t="shared" si="10"/>
        <v>8015.1</v>
      </c>
      <c r="P17" s="117">
        <f t="shared" si="10"/>
        <v>0</v>
      </c>
      <c r="Q17" s="92">
        <f t="shared" si="8"/>
        <v>0.96999878978579213</v>
      </c>
      <c r="R17" s="92">
        <f t="shared" si="9"/>
        <v>0.96999878978579213</v>
      </c>
    </row>
    <row r="18" spans="1:25" ht="31.5" x14ac:dyDescent="0.25">
      <c r="A18" s="93" t="s">
        <v>64</v>
      </c>
      <c r="B18" s="97" t="s">
        <v>35</v>
      </c>
      <c r="C18" s="95" t="s">
        <v>9</v>
      </c>
      <c r="D18" s="95" t="s">
        <v>8</v>
      </c>
      <c r="E18" s="119">
        <f>F18+G18+H18</f>
        <v>8263</v>
      </c>
      <c r="F18" s="119">
        <v>0</v>
      </c>
      <c r="G18" s="120">
        <v>8263</v>
      </c>
      <c r="H18" s="121">
        <v>0</v>
      </c>
      <c r="I18" s="118">
        <f t="shared" ref="I18:I20" si="11">J18+K18+L18</f>
        <v>8015.1</v>
      </c>
      <c r="J18" s="118">
        <v>0</v>
      </c>
      <c r="K18" s="118">
        <v>8015.1</v>
      </c>
      <c r="L18" s="118">
        <v>0</v>
      </c>
      <c r="M18" s="118">
        <f>N18+O18+P18</f>
        <v>8015.1</v>
      </c>
      <c r="N18" s="118"/>
      <c r="O18" s="118">
        <f>K18</f>
        <v>8015.1</v>
      </c>
      <c r="P18" s="118">
        <f t="shared" ref="P18" si="12">L18</f>
        <v>0</v>
      </c>
      <c r="Q18" s="108">
        <f>I18/E18</f>
        <v>0.96999878978579213</v>
      </c>
      <c r="R18" s="108">
        <f t="shared" si="9"/>
        <v>0.96999878978579213</v>
      </c>
    </row>
    <row r="19" spans="1:25" ht="25.5" customHeight="1" x14ac:dyDescent="0.25">
      <c r="A19" s="99" t="s">
        <v>65</v>
      </c>
      <c r="B19" s="141" t="s">
        <v>37</v>
      </c>
      <c r="C19" s="141"/>
      <c r="D19" s="141"/>
      <c r="E19" s="122">
        <f>E20</f>
        <v>69767.100000000006</v>
      </c>
      <c r="F19" s="122">
        <f t="shared" ref="F19:P19" si="13">F20</f>
        <v>0</v>
      </c>
      <c r="G19" s="122">
        <f t="shared" si="13"/>
        <v>69767.100000000006</v>
      </c>
      <c r="H19" s="122">
        <f t="shared" si="13"/>
        <v>0</v>
      </c>
      <c r="I19" s="122">
        <f t="shared" si="13"/>
        <v>69257.5</v>
      </c>
      <c r="J19" s="122">
        <f t="shared" si="13"/>
        <v>0</v>
      </c>
      <c r="K19" s="122">
        <f t="shared" si="13"/>
        <v>69257.5</v>
      </c>
      <c r="L19" s="122">
        <f t="shared" si="13"/>
        <v>0</v>
      </c>
      <c r="M19" s="122">
        <f t="shared" si="13"/>
        <v>69257.5</v>
      </c>
      <c r="N19" s="122">
        <f t="shared" si="13"/>
        <v>0</v>
      </c>
      <c r="O19" s="122">
        <f t="shared" si="13"/>
        <v>69257.5</v>
      </c>
      <c r="P19" s="122">
        <f t="shared" si="13"/>
        <v>0</v>
      </c>
      <c r="Q19" s="92">
        <f t="shared" si="8"/>
        <v>0.99269569754225118</v>
      </c>
      <c r="R19" s="92">
        <f t="shared" si="9"/>
        <v>0.99269569754225118</v>
      </c>
    </row>
    <row r="20" spans="1:25" ht="109.5" customHeight="1" x14ac:dyDescent="0.25">
      <c r="A20" s="93" t="s">
        <v>66</v>
      </c>
      <c r="B20" s="79" t="s">
        <v>185</v>
      </c>
      <c r="C20" s="95" t="s">
        <v>9</v>
      </c>
      <c r="D20" s="95" t="s">
        <v>38</v>
      </c>
      <c r="E20" s="119">
        <f>G20</f>
        <v>69767.100000000006</v>
      </c>
      <c r="F20" s="119">
        <v>0</v>
      </c>
      <c r="G20" s="123">
        <v>69767.100000000006</v>
      </c>
      <c r="H20" s="124">
        <v>0</v>
      </c>
      <c r="I20" s="118">
        <f t="shared" si="11"/>
        <v>69257.5</v>
      </c>
      <c r="J20" s="118">
        <v>0</v>
      </c>
      <c r="K20" s="118">
        <v>69257.5</v>
      </c>
      <c r="L20" s="118">
        <v>0</v>
      </c>
      <c r="M20" s="118">
        <f>N20+O20+P20</f>
        <v>69257.5</v>
      </c>
      <c r="N20" s="118">
        <v>0</v>
      </c>
      <c r="O20" s="118">
        <f>K20</f>
        <v>69257.5</v>
      </c>
      <c r="P20" s="118">
        <v>0</v>
      </c>
      <c r="Q20" s="108">
        <f t="shared" si="8"/>
        <v>0.99269569754225118</v>
      </c>
      <c r="R20" s="108">
        <f t="shared" si="9"/>
        <v>0.99269569754225118</v>
      </c>
      <c r="Y20" s="98"/>
    </row>
    <row r="21" spans="1:25" s="100" customFormat="1" ht="67.5" customHeight="1" x14ac:dyDescent="0.25">
      <c r="A21" s="99" t="s">
        <v>92</v>
      </c>
      <c r="B21" s="144" t="s">
        <v>89</v>
      </c>
      <c r="C21" s="145"/>
      <c r="D21" s="146"/>
      <c r="E21" s="125">
        <f>E25+E22</f>
        <v>2219.6999999999998</v>
      </c>
      <c r="F21" s="125">
        <f t="shared" ref="F21:P21" si="14">F25+F22</f>
        <v>0</v>
      </c>
      <c r="G21" s="125">
        <f t="shared" si="14"/>
        <v>2202.8000000000002</v>
      </c>
      <c r="H21" s="125">
        <f t="shared" si="14"/>
        <v>16.899999999999999</v>
      </c>
      <c r="I21" s="125">
        <f t="shared" si="14"/>
        <v>2219.4</v>
      </c>
      <c r="J21" s="125">
        <f t="shared" si="14"/>
        <v>0</v>
      </c>
      <c r="K21" s="125">
        <f t="shared" si="14"/>
        <v>2202.5</v>
      </c>
      <c r="L21" s="125">
        <f t="shared" si="14"/>
        <v>16.899999999999999</v>
      </c>
      <c r="M21" s="125">
        <f t="shared" si="14"/>
        <v>2219.4</v>
      </c>
      <c r="N21" s="125">
        <f t="shared" si="14"/>
        <v>0</v>
      </c>
      <c r="O21" s="125">
        <f t="shared" si="14"/>
        <v>2202.5</v>
      </c>
      <c r="P21" s="125">
        <f t="shared" si="14"/>
        <v>16.899999999999999</v>
      </c>
      <c r="Q21" s="92">
        <f t="shared" si="8"/>
        <v>0.99986484660089214</v>
      </c>
      <c r="R21" s="92">
        <f t="shared" si="9"/>
        <v>0.99986484660089214</v>
      </c>
    </row>
    <row r="22" spans="1:25" s="100" customFormat="1" ht="67.5" customHeight="1" x14ac:dyDescent="0.25">
      <c r="A22" s="99" t="s">
        <v>52</v>
      </c>
      <c r="B22" s="153" t="s">
        <v>134</v>
      </c>
      <c r="C22" s="154"/>
      <c r="D22" s="155"/>
      <c r="E22" s="125">
        <f>SUM(E23:E24)</f>
        <v>1682.4</v>
      </c>
      <c r="F22" s="125">
        <f t="shared" ref="F22:P22" si="15">SUM(F23:F24)</f>
        <v>0</v>
      </c>
      <c r="G22" s="125">
        <f t="shared" si="15"/>
        <v>1665.5</v>
      </c>
      <c r="H22" s="125">
        <f t="shared" si="15"/>
        <v>16.899999999999999</v>
      </c>
      <c r="I22" s="125">
        <f t="shared" si="15"/>
        <v>1682.4</v>
      </c>
      <c r="J22" s="125">
        <f t="shared" si="15"/>
        <v>0</v>
      </c>
      <c r="K22" s="125">
        <f t="shared" si="15"/>
        <v>1665.5</v>
      </c>
      <c r="L22" s="125">
        <f t="shared" si="15"/>
        <v>16.899999999999999</v>
      </c>
      <c r="M22" s="125">
        <f t="shared" si="15"/>
        <v>1682.4</v>
      </c>
      <c r="N22" s="125">
        <f t="shared" si="15"/>
        <v>0</v>
      </c>
      <c r="O22" s="125">
        <f t="shared" si="15"/>
        <v>1665.5</v>
      </c>
      <c r="P22" s="125">
        <f t="shared" si="15"/>
        <v>16.899999999999999</v>
      </c>
      <c r="Q22" s="92">
        <f t="shared" si="8"/>
        <v>1</v>
      </c>
      <c r="R22" s="92">
        <f t="shared" si="9"/>
        <v>1</v>
      </c>
    </row>
    <row r="23" spans="1:25" s="100" customFormat="1" ht="119.25" customHeight="1" x14ac:dyDescent="0.25">
      <c r="A23" s="93" t="s">
        <v>53</v>
      </c>
      <c r="B23" s="76" t="s">
        <v>186</v>
      </c>
      <c r="C23" s="101" t="s">
        <v>9</v>
      </c>
      <c r="D23" s="95" t="s">
        <v>74</v>
      </c>
      <c r="E23" s="119">
        <f t="shared" ref="E23:E24" si="16">F23+G23+H23</f>
        <v>927.9</v>
      </c>
      <c r="F23" s="119">
        <v>0</v>
      </c>
      <c r="G23" s="123">
        <v>918.6</v>
      </c>
      <c r="H23" s="123">
        <v>9.3000000000000007</v>
      </c>
      <c r="I23" s="119">
        <f t="shared" ref="I23:I24" si="17">J23+K23+L23</f>
        <v>927.9</v>
      </c>
      <c r="J23" s="119">
        <v>0</v>
      </c>
      <c r="K23" s="119">
        <v>918.6</v>
      </c>
      <c r="L23" s="119">
        <v>9.3000000000000007</v>
      </c>
      <c r="M23" s="119">
        <f t="shared" ref="M23:M24" si="18">N23+O23+P23</f>
        <v>927.9</v>
      </c>
      <c r="N23" s="119">
        <v>0</v>
      </c>
      <c r="O23" s="119">
        <v>918.6</v>
      </c>
      <c r="P23" s="119">
        <v>9.3000000000000007</v>
      </c>
      <c r="Q23" s="108">
        <f t="shared" si="8"/>
        <v>1</v>
      </c>
      <c r="R23" s="108">
        <f t="shared" si="9"/>
        <v>1</v>
      </c>
      <c r="Y23" s="98"/>
    </row>
    <row r="24" spans="1:25" s="100" customFormat="1" ht="119.25" customHeight="1" x14ac:dyDescent="0.25">
      <c r="A24" s="93" t="s">
        <v>137</v>
      </c>
      <c r="B24" s="76" t="s">
        <v>187</v>
      </c>
      <c r="C24" s="101" t="s">
        <v>9</v>
      </c>
      <c r="D24" s="95" t="s">
        <v>74</v>
      </c>
      <c r="E24" s="119">
        <f t="shared" si="16"/>
        <v>754.5</v>
      </c>
      <c r="F24" s="119">
        <v>0</v>
      </c>
      <c r="G24" s="123">
        <v>746.9</v>
      </c>
      <c r="H24" s="123">
        <v>7.6</v>
      </c>
      <c r="I24" s="119">
        <f t="shared" si="17"/>
        <v>754.5</v>
      </c>
      <c r="J24" s="119">
        <v>0</v>
      </c>
      <c r="K24" s="119">
        <v>746.9</v>
      </c>
      <c r="L24" s="119">
        <v>7.6</v>
      </c>
      <c r="M24" s="119">
        <f t="shared" si="18"/>
        <v>754.5</v>
      </c>
      <c r="N24" s="119">
        <v>0</v>
      </c>
      <c r="O24" s="119">
        <v>746.9</v>
      </c>
      <c r="P24" s="119">
        <v>7.6</v>
      </c>
      <c r="Q24" s="108">
        <f t="shared" si="8"/>
        <v>1</v>
      </c>
      <c r="R24" s="108">
        <f t="shared" si="9"/>
        <v>1</v>
      </c>
      <c r="Y24" s="98"/>
    </row>
    <row r="25" spans="1:25" s="100" customFormat="1" ht="47.25" customHeight="1" x14ac:dyDescent="0.25">
      <c r="A25" s="99" t="s">
        <v>139</v>
      </c>
      <c r="B25" s="147" t="s">
        <v>90</v>
      </c>
      <c r="C25" s="148"/>
      <c r="D25" s="149"/>
      <c r="E25" s="125">
        <f>E26</f>
        <v>537.29999999999995</v>
      </c>
      <c r="F25" s="125">
        <f t="shared" ref="F25:P25" si="19">F26</f>
        <v>0</v>
      </c>
      <c r="G25" s="125">
        <f t="shared" si="19"/>
        <v>537.29999999999995</v>
      </c>
      <c r="H25" s="125">
        <f t="shared" si="19"/>
        <v>0</v>
      </c>
      <c r="I25" s="125">
        <f t="shared" si="19"/>
        <v>537</v>
      </c>
      <c r="J25" s="125">
        <f t="shared" si="19"/>
        <v>0</v>
      </c>
      <c r="K25" s="125">
        <f t="shared" si="19"/>
        <v>537</v>
      </c>
      <c r="L25" s="125">
        <f t="shared" si="19"/>
        <v>0</v>
      </c>
      <c r="M25" s="125">
        <f t="shared" si="19"/>
        <v>537</v>
      </c>
      <c r="N25" s="125">
        <f t="shared" si="19"/>
        <v>0</v>
      </c>
      <c r="O25" s="125">
        <f t="shared" si="19"/>
        <v>537</v>
      </c>
      <c r="P25" s="125">
        <f t="shared" si="19"/>
        <v>0</v>
      </c>
      <c r="Q25" s="92">
        <f t="shared" si="8"/>
        <v>0.99944165270798446</v>
      </c>
      <c r="R25" s="92">
        <f t="shared" si="9"/>
        <v>0.99944165270798446</v>
      </c>
    </row>
    <row r="26" spans="1:25" ht="47.25" customHeight="1" x14ac:dyDescent="0.25">
      <c r="A26" s="93" t="s">
        <v>140</v>
      </c>
      <c r="B26" s="102" t="s">
        <v>91</v>
      </c>
      <c r="C26" s="95" t="s">
        <v>9</v>
      </c>
      <c r="D26" s="95" t="s">
        <v>131</v>
      </c>
      <c r="E26" s="119">
        <f>G26</f>
        <v>537.29999999999995</v>
      </c>
      <c r="F26" s="119">
        <v>0</v>
      </c>
      <c r="G26" s="123">
        <v>537.29999999999995</v>
      </c>
      <c r="H26" s="125">
        <f t="shared" ref="H26:H27" si="20">H27</f>
        <v>0</v>
      </c>
      <c r="I26" s="119">
        <f>J26+K26+L26</f>
        <v>537</v>
      </c>
      <c r="J26" s="125">
        <f t="shared" ref="J26:J27" si="21">J27</f>
        <v>0</v>
      </c>
      <c r="K26" s="119">
        <v>537</v>
      </c>
      <c r="L26" s="125">
        <f t="shared" ref="L26:L27" si="22">L27</f>
        <v>0</v>
      </c>
      <c r="M26" s="119">
        <f>N26+O26+P26</f>
        <v>537</v>
      </c>
      <c r="N26" s="125">
        <f t="shared" ref="N26:N27" si="23">N27</f>
        <v>0</v>
      </c>
      <c r="O26" s="119">
        <v>537</v>
      </c>
      <c r="P26" s="125">
        <f t="shared" ref="P26:P27" si="24">P27</f>
        <v>0</v>
      </c>
      <c r="Q26" s="108">
        <f>I26/E26</f>
        <v>0.99944165270798446</v>
      </c>
      <c r="R26" s="108">
        <f>M26/E26</f>
        <v>0.99944165270798446</v>
      </c>
    </row>
    <row r="27" spans="1:25" ht="34.5" customHeight="1" x14ac:dyDescent="0.25">
      <c r="A27" s="116">
        <v>4</v>
      </c>
      <c r="B27" s="142" t="s">
        <v>67</v>
      </c>
      <c r="C27" s="142"/>
      <c r="D27" s="142"/>
      <c r="E27" s="117">
        <f>E28</f>
        <v>3128.8</v>
      </c>
      <c r="F27" s="117">
        <f t="shared" ref="F27:G27" si="25">F28</f>
        <v>0</v>
      </c>
      <c r="G27" s="117">
        <f t="shared" si="25"/>
        <v>3128.8</v>
      </c>
      <c r="H27" s="117">
        <f t="shared" si="20"/>
        <v>0</v>
      </c>
      <c r="I27" s="117">
        <f t="shared" ref="I27" si="26">I28</f>
        <v>3128.7</v>
      </c>
      <c r="J27" s="117">
        <f t="shared" si="21"/>
        <v>0</v>
      </c>
      <c r="K27" s="117">
        <f t="shared" ref="K27" si="27">K28</f>
        <v>3128.7</v>
      </c>
      <c r="L27" s="117">
        <f t="shared" si="22"/>
        <v>0</v>
      </c>
      <c r="M27" s="117">
        <f t="shared" ref="M27" si="28">M28</f>
        <v>3128.8</v>
      </c>
      <c r="N27" s="117">
        <f t="shared" si="23"/>
        <v>0</v>
      </c>
      <c r="O27" s="117">
        <f t="shared" ref="O27" si="29">O28</f>
        <v>3128.8</v>
      </c>
      <c r="P27" s="117">
        <f t="shared" si="24"/>
        <v>0</v>
      </c>
      <c r="Q27" s="92">
        <f t="shared" ref="Q27:Q34" si="30">I27/E27</f>
        <v>0.99996803886474039</v>
      </c>
      <c r="R27" s="92">
        <f t="shared" ref="R27:R34" si="31">M27/E27</f>
        <v>1</v>
      </c>
    </row>
    <row r="28" spans="1:25" ht="39" customHeight="1" x14ac:dyDescent="0.25">
      <c r="A28" s="99" t="s">
        <v>54</v>
      </c>
      <c r="B28" s="143" t="s">
        <v>68</v>
      </c>
      <c r="C28" s="143"/>
      <c r="D28" s="143"/>
      <c r="E28" s="117">
        <f>SUM(E29:E30)</f>
        <v>3128.8</v>
      </c>
      <c r="F28" s="117">
        <f t="shared" ref="F28:P28" si="32">SUM(F29:F30)</f>
        <v>0</v>
      </c>
      <c r="G28" s="117">
        <f t="shared" si="32"/>
        <v>3128.8</v>
      </c>
      <c r="H28" s="117">
        <f t="shared" si="32"/>
        <v>0</v>
      </c>
      <c r="I28" s="117">
        <f t="shared" si="32"/>
        <v>3128.7</v>
      </c>
      <c r="J28" s="117">
        <f t="shared" si="32"/>
        <v>0</v>
      </c>
      <c r="K28" s="117">
        <f t="shared" si="32"/>
        <v>3128.7</v>
      </c>
      <c r="L28" s="117">
        <f t="shared" si="32"/>
        <v>0</v>
      </c>
      <c r="M28" s="117">
        <f t="shared" si="32"/>
        <v>3128.8</v>
      </c>
      <c r="N28" s="117">
        <f t="shared" si="32"/>
        <v>0</v>
      </c>
      <c r="O28" s="117">
        <f t="shared" si="32"/>
        <v>3128.8</v>
      </c>
      <c r="P28" s="117">
        <f t="shared" si="32"/>
        <v>0</v>
      </c>
      <c r="Q28" s="92">
        <f t="shared" si="30"/>
        <v>0.99996803886474039</v>
      </c>
      <c r="R28" s="92">
        <f t="shared" si="31"/>
        <v>1</v>
      </c>
    </row>
    <row r="29" spans="1:25" ht="74.25" customHeight="1" x14ac:dyDescent="0.25">
      <c r="A29" s="93" t="s">
        <v>93</v>
      </c>
      <c r="B29" s="97" t="s">
        <v>55</v>
      </c>
      <c r="C29" s="95" t="s">
        <v>9</v>
      </c>
      <c r="D29" s="95" t="s">
        <v>81</v>
      </c>
      <c r="E29" s="118">
        <f>F29+G29+H29</f>
        <v>372.5</v>
      </c>
      <c r="F29" s="124">
        <v>0</v>
      </c>
      <c r="G29" s="124">
        <v>372.5</v>
      </c>
      <c r="H29" s="124">
        <v>0</v>
      </c>
      <c r="I29" s="118">
        <f>J29+K29+L29</f>
        <v>372.5</v>
      </c>
      <c r="J29" s="118">
        <v>0</v>
      </c>
      <c r="K29" s="118">
        <v>372.5</v>
      </c>
      <c r="L29" s="118">
        <v>0</v>
      </c>
      <c r="M29" s="118">
        <f>N29+O29+P29</f>
        <v>372.5</v>
      </c>
      <c r="N29" s="118">
        <v>0</v>
      </c>
      <c r="O29" s="118">
        <v>372.5</v>
      </c>
      <c r="P29" s="118">
        <v>0</v>
      </c>
      <c r="Q29" s="108">
        <f t="shared" si="30"/>
        <v>1</v>
      </c>
      <c r="R29" s="108">
        <f t="shared" si="31"/>
        <v>1</v>
      </c>
    </row>
    <row r="30" spans="1:25" ht="74.25" customHeight="1" x14ac:dyDescent="0.25">
      <c r="A30" s="93" t="s">
        <v>141</v>
      </c>
      <c r="B30" s="79" t="s">
        <v>135</v>
      </c>
      <c r="C30" s="95" t="s">
        <v>9</v>
      </c>
      <c r="D30" s="95" t="s">
        <v>8</v>
      </c>
      <c r="E30" s="118">
        <f>F30+G30+H30</f>
        <v>2756.3</v>
      </c>
      <c r="F30" s="124">
        <v>0</v>
      </c>
      <c r="G30" s="123">
        <v>2756.3</v>
      </c>
      <c r="H30" s="124">
        <v>0</v>
      </c>
      <c r="I30" s="119">
        <f t="shared" ref="I30" si="33">J30+K30+L30</f>
        <v>2756.2</v>
      </c>
      <c r="J30" s="119">
        <v>0</v>
      </c>
      <c r="K30" s="119">
        <v>2756.2</v>
      </c>
      <c r="L30" s="119">
        <v>0</v>
      </c>
      <c r="M30" s="119">
        <f t="shared" ref="M30" si="34">N30+O30+P30</f>
        <v>2756.3</v>
      </c>
      <c r="N30" s="119">
        <v>0</v>
      </c>
      <c r="O30" s="119">
        <v>2756.3</v>
      </c>
      <c r="P30" s="119">
        <v>0</v>
      </c>
      <c r="Q30" s="108">
        <f t="shared" si="30"/>
        <v>0.99996371947901164</v>
      </c>
      <c r="R30" s="108">
        <f t="shared" si="31"/>
        <v>1</v>
      </c>
    </row>
    <row r="31" spans="1:25" ht="36" customHeight="1" x14ac:dyDescent="0.25">
      <c r="A31" s="116">
        <v>5</v>
      </c>
      <c r="B31" s="140" t="s">
        <v>39</v>
      </c>
      <c r="C31" s="140"/>
      <c r="D31" s="140"/>
      <c r="E31" s="117">
        <f t="shared" ref="E31:P31" si="35">SUM(E32:E42)</f>
        <v>52849</v>
      </c>
      <c r="F31" s="117">
        <f t="shared" si="35"/>
        <v>0</v>
      </c>
      <c r="G31" s="117">
        <f t="shared" si="35"/>
        <v>51596.7</v>
      </c>
      <c r="H31" s="117">
        <f t="shared" si="35"/>
        <v>1252.3</v>
      </c>
      <c r="I31" s="117">
        <f t="shared" si="35"/>
        <v>46873.5</v>
      </c>
      <c r="J31" s="117">
        <f t="shared" si="35"/>
        <v>0</v>
      </c>
      <c r="K31" s="117">
        <f t="shared" si="35"/>
        <v>45651.5</v>
      </c>
      <c r="L31" s="117">
        <f t="shared" si="35"/>
        <v>1222</v>
      </c>
      <c r="M31" s="117">
        <f t="shared" si="35"/>
        <v>46873.5</v>
      </c>
      <c r="N31" s="117">
        <f t="shared" si="35"/>
        <v>0</v>
      </c>
      <c r="O31" s="117">
        <f t="shared" si="35"/>
        <v>45651.5</v>
      </c>
      <c r="P31" s="117">
        <f t="shared" si="35"/>
        <v>1222</v>
      </c>
      <c r="Q31" s="92">
        <f t="shared" si="30"/>
        <v>0.88693258150579957</v>
      </c>
      <c r="R31" s="92">
        <f t="shared" si="31"/>
        <v>0.88693258150579957</v>
      </c>
    </row>
    <row r="32" spans="1:25" ht="101.25" customHeight="1" x14ac:dyDescent="0.25">
      <c r="A32" s="93" t="s">
        <v>178</v>
      </c>
      <c r="B32" s="76" t="s">
        <v>194</v>
      </c>
      <c r="C32" s="101" t="s">
        <v>9</v>
      </c>
      <c r="D32" s="95" t="s">
        <v>8</v>
      </c>
      <c r="E32" s="118">
        <f t="shared" ref="E32:E41" si="36">F32+G32+H32</f>
        <v>2955.8</v>
      </c>
      <c r="F32" s="126">
        <v>0</v>
      </c>
      <c r="G32" s="123">
        <v>2955.8</v>
      </c>
      <c r="H32" s="127">
        <v>0</v>
      </c>
      <c r="I32" s="130">
        <f>J32+K32+L32</f>
        <v>0</v>
      </c>
      <c r="J32" s="118">
        <v>0</v>
      </c>
      <c r="K32" s="130">
        <v>0</v>
      </c>
      <c r="L32" s="118">
        <v>0</v>
      </c>
      <c r="M32" s="130">
        <f t="shared" ref="M32:M36" si="37">N32+O32+P32</f>
        <v>0</v>
      </c>
      <c r="N32" s="118">
        <v>0</v>
      </c>
      <c r="O32" s="130">
        <f>K32</f>
        <v>0</v>
      </c>
      <c r="P32" s="118">
        <v>0</v>
      </c>
      <c r="Q32" s="108">
        <f t="shared" si="30"/>
        <v>0</v>
      </c>
      <c r="R32" s="108">
        <f t="shared" si="31"/>
        <v>0</v>
      </c>
      <c r="S32" s="103"/>
    </row>
    <row r="33" spans="1:26" ht="64.5" customHeight="1" x14ac:dyDescent="0.25">
      <c r="A33" s="93" t="s">
        <v>88</v>
      </c>
      <c r="B33" s="76" t="s">
        <v>195</v>
      </c>
      <c r="C33" s="101" t="s">
        <v>9</v>
      </c>
      <c r="D33" s="95" t="s">
        <v>8</v>
      </c>
      <c r="E33" s="118">
        <f t="shared" si="36"/>
        <v>1894.5</v>
      </c>
      <c r="F33" s="126">
        <v>0</v>
      </c>
      <c r="G33" s="123">
        <v>1894.5</v>
      </c>
      <c r="H33" s="127">
        <v>0</v>
      </c>
      <c r="I33" s="118">
        <f>J33+K33+L33</f>
        <v>1894.5</v>
      </c>
      <c r="J33" s="118">
        <v>0</v>
      </c>
      <c r="K33" s="118">
        <v>1894.5</v>
      </c>
      <c r="L33" s="118">
        <v>0</v>
      </c>
      <c r="M33" s="118">
        <f t="shared" si="37"/>
        <v>1894.5</v>
      </c>
      <c r="N33" s="118">
        <v>0</v>
      </c>
      <c r="O33" s="118">
        <f>K33</f>
        <v>1894.5</v>
      </c>
      <c r="P33" s="118">
        <v>0</v>
      </c>
      <c r="Q33" s="108">
        <f t="shared" si="30"/>
        <v>1</v>
      </c>
      <c r="R33" s="108">
        <f t="shared" si="31"/>
        <v>1</v>
      </c>
    </row>
    <row r="34" spans="1:26" ht="64.5" customHeight="1" x14ac:dyDescent="0.25">
      <c r="A34" s="93" t="s">
        <v>99</v>
      </c>
      <c r="B34" s="66" t="s">
        <v>188</v>
      </c>
      <c r="C34" s="101" t="s">
        <v>9</v>
      </c>
      <c r="D34" s="95" t="s">
        <v>74</v>
      </c>
      <c r="E34" s="118">
        <f t="shared" si="36"/>
        <v>3701.3</v>
      </c>
      <c r="F34" s="126">
        <v>0</v>
      </c>
      <c r="G34" s="123">
        <v>3664.3</v>
      </c>
      <c r="H34" s="128">
        <v>37</v>
      </c>
      <c r="I34" s="118">
        <f>J34+K34+L34</f>
        <v>3701.2</v>
      </c>
      <c r="J34" s="118">
        <v>0</v>
      </c>
      <c r="K34" s="118">
        <v>3664.2</v>
      </c>
      <c r="L34" s="118">
        <v>37</v>
      </c>
      <c r="M34" s="118">
        <f t="shared" si="37"/>
        <v>3701.2</v>
      </c>
      <c r="N34" s="118">
        <v>0</v>
      </c>
      <c r="O34" s="118">
        <f>K34</f>
        <v>3664.2</v>
      </c>
      <c r="P34" s="118">
        <v>37</v>
      </c>
      <c r="Q34" s="108">
        <f t="shared" si="30"/>
        <v>0.99997298246562005</v>
      </c>
      <c r="R34" s="108">
        <f t="shared" si="31"/>
        <v>0.99997298246562005</v>
      </c>
      <c r="Z34" s="98"/>
    </row>
    <row r="35" spans="1:26" ht="64.5" customHeight="1" x14ac:dyDescent="0.25">
      <c r="A35" s="93" t="s">
        <v>100</v>
      </c>
      <c r="B35" s="66" t="s">
        <v>189</v>
      </c>
      <c r="C35" s="101" t="s">
        <v>9</v>
      </c>
      <c r="D35" s="95" t="s">
        <v>74</v>
      </c>
      <c r="E35" s="118">
        <f t="shared" si="36"/>
        <v>8304</v>
      </c>
      <c r="F35" s="126">
        <v>0</v>
      </c>
      <c r="G35" s="123">
        <v>8221</v>
      </c>
      <c r="H35" s="128">
        <v>83</v>
      </c>
      <c r="I35" s="118">
        <f>J35+K35+L35</f>
        <v>8304</v>
      </c>
      <c r="J35" s="118">
        <v>0</v>
      </c>
      <c r="K35" s="118">
        <v>8221</v>
      </c>
      <c r="L35" s="118">
        <v>83</v>
      </c>
      <c r="M35" s="118">
        <f t="shared" si="37"/>
        <v>8304</v>
      </c>
      <c r="N35" s="118">
        <v>0</v>
      </c>
      <c r="O35" s="118">
        <v>8221</v>
      </c>
      <c r="P35" s="118">
        <f>L35</f>
        <v>83</v>
      </c>
      <c r="Q35" s="108">
        <f t="shared" ref="Q35:Q50" si="38">I35/E35</f>
        <v>1</v>
      </c>
      <c r="R35" s="108">
        <f t="shared" ref="R35:R51" si="39">M35/E35</f>
        <v>1</v>
      </c>
      <c r="Z35" s="98"/>
    </row>
    <row r="36" spans="1:26" ht="75.75" customHeight="1" x14ac:dyDescent="0.25">
      <c r="A36" s="93" t="s">
        <v>101</v>
      </c>
      <c r="B36" s="76" t="s">
        <v>190</v>
      </c>
      <c r="C36" s="101" t="s">
        <v>9</v>
      </c>
      <c r="D36" s="95" t="s">
        <v>74</v>
      </c>
      <c r="E36" s="118">
        <f>F36+G36+H36</f>
        <v>3996.6</v>
      </c>
      <c r="F36" s="126">
        <v>0</v>
      </c>
      <c r="G36" s="123">
        <v>3184.5</v>
      </c>
      <c r="H36" s="128">
        <v>812.1</v>
      </c>
      <c r="I36" s="118">
        <f t="shared" ref="I36:I41" si="40">J36+K36+L36</f>
        <v>3996.6</v>
      </c>
      <c r="J36" s="118">
        <v>0</v>
      </c>
      <c r="K36" s="118">
        <v>3184.5</v>
      </c>
      <c r="L36" s="118">
        <v>812.1</v>
      </c>
      <c r="M36" s="118">
        <f t="shared" si="37"/>
        <v>3996.6</v>
      </c>
      <c r="N36" s="118">
        <v>0</v>
      </c>
      <c r="O36" s="118">
        <v>3184.5</v>
      </c>
      <c r="P36" s="118">
        <v>812.1</v>
      </c>
      <c r="Q36" s="108">
        <f t="shared" si="38"/>
        <v>1</v>
      </c>
      <c r="R36" s="108">
        <f t="shared" si="39"/>
        <v>1</v>
      </c>
      <c r="Z36" s="98"/>
    </row>
    <row r="37" spans="1:26" ht="64.5" customHeight="1" x14ac:dyDescent="0.25">
      <c r="A37" s="93" t="s">
        <v>102</v>
      </c>
      <c r="B37" s="76" t="s">
        <v>191</v>
      </c>
      <c r="C37" s="101" t="s">
        <v>9</v>
      </c>
      <c r="D37" s="95" t="s">
        <v>74</v>
      </c>
      <c r="E37" s="118">
        <f t="shared" si="36"/>
        <v>9875</v>
      </c>
      <c r="F37" s="126">
        <v>0</v>
      </c>
      <c r="G37" s="123">
        <v>9776.2000000000007</v>
      </c>
      <c r="H37" s="128">
        <v>98.8</v>
      </c>
      <c r="I37" s="118">
        <f t="shared" si="40"/>
        <v>8205.9</v>
      </c>
      <c r="J37" s="118">
        <v>0</v>
      </c>
      <c r="K37" s="118">
        <v>8123.8</v>
      </c>
      <c r="L37" s="118">
        <v>82.1</v>
      </c>
      <c r="M37" s="118">
        <f t="shared" ref="M37:M41" si="41">N37+O37+P37</f>
        <v>8205.9</v>
      </c>
      <c r="N37" s="118">
        <v>0</v>
      </c>
      <c r="O37" s="118">
        <v>8123.8</v>
      </c>
      <c r="P37" s="118">
        <v>82.1</v>
      </c>
      <c r="Q37" s="108">
        <f>K37/G37</f>
        <v>0.8309772713324195</v>
      </c>
      <c r="R37" s="108">
        <f>O37/G37</f>
        <v>0.8309772713324195</v>
      </c>
      <c r="S37" s="103"/>
      <c r="Z37" s="98"/>
    </row>
    <row r="38" spans="1:26" ht="64.5" customHeight="1" x14ac:dyDescent="0.25">
      <c r="A38" s="93" t="s">
        <v>103</v>
      </c>
      <c r="B38" s="76" t="s">
        <v>94</v>
      </c>
      <c r="C38" s="101" t="s">
        <v>9</v>
      </c>
      <c r="D38" s="95" t="s">
        <v>74</v>
      </c>
      <c r="E38" s="118">
        <f t="shared" si="36"/>
        <v>900</v>
      </c>
      <c r="F38" s="126">
        <v>0</v>
      </c>
      <c r="G38" s="123">
        <v>891</v>
      </c>
      <c r="H38" s="128">
        <v>9</v>
      </c>
      <c r="I38" s="118">
        <f t="shared" si="40"/>
        <v>900</v>
      </c>
      <c r="J38" s="118">
        <v>0</v>
      </c>
      <c r="K38" s="118">
        <v>891</v>
      </c>
      <c r="L38" s="118">
        <v>9</v>
      </c>
      <c r="M38" s="118">
        <f t="shared" si="41"/>
        <v>900</v>
      </c>
      <c r="N38" s="118">
        <v>0</v>
      </c>
      <c r="O38" s="118">
        <v>891</v>
      </c>
      <c r="P38" s="118">
        <v>9</v>
      </c>
      <c r="Q38" s="108">
        <f t="shared" si="38"/>
        <v>1</v>
      </c>
      <c r="R38" s="108">
        <f t="shared" si="39"/>
        <v>1</v>
      </c>
      <c r="Z38" s="98"/>
    </row>
    <row r="39" spans="1:26" ht="64.5" customHeight="1" x14ac:dyDescent="0.25">
      <c r="A39" s="93" t="s">
        <v>104</v>
      </c>
      <c r="B39" s="76" t="s">
        <v>95</v>
      </c>
      <c r="C39" s="101" t="s">
        <v>9</v>
      </c>
      <c r="D39" s="95" t="s">
        <v>74</v>
      </c>
      <c r="E39" s="118">
        <f t="shared" si="36"/>
        <v>646.70000000000005</v>
      </c>
      <c r="F39" s="126">
        <v>0</v>
      </c>
      <c r="G39" s="123">
        <v>640.20000000000005</v>
      </c>
      <c r="H39" s="128">
        <v>6.5</v>
      </c>
      <c r="I39" s="118">
        <f t="shared" si="40"/>
        <v>646.70000000000005</v>
      </c>
      <c r="J39" s="118">
        <v>0</v>
      </c>
      <c r="K39" s="118">
        <v>640.20000000000005</v>
      </c>
      <c r="L39" s="118">
        <v>6.5</v>
      </c>
      <c r="M39" s="118">
        <f t="shared" si="41"/>
        <v>646.70000000000005</v>
      </c>
      <c r="N39" s="118">
        <v>0</v>
      </c>
      <c r="O39" s="118">
        <v>640.20000000000005</v>
      </c>
      <c r="P39" s="118">
        <v>6.5</v>
      </c>
      <c r="Q39" s="108">
        <f t="shared" si="38"/>
        <v>1</v>
      </c>
      <c r="R39" s="108">
        <f t="shared" si="39"/>
        <v>1</v>
      </c>
      <c r="Z39" s="98"/>
    </row>
    <row r="40" spans="1:26" ht="64.5" customHeight="1" x14ac:dyDescent="0.25">
      <c r="A40" s="93" t="s">
        <v>105</v>
      </c>
      <c r="B40" s="76" t="s">
        <v>96</v>
      </c>
      <c r="C40" s="101" t="s">
        <v>9</v>
      </c>
      <c r="D40" s="95" t="s">
        <v>74</v>
      </c>
      <c r="E40" s="118">
        <f t="shared" si="36"/>
        <v>646.70000000000005</v>
      </c>
      <c r="F40" s="126">
        <v>0</v>
      </c>
      <c r="G40" s="123">
        <v>640.20000000000005</v>
      </c>
      <c r="H40" s="128">
        <v>6.5</v>
      </c>
      <c r="I40" s="118">
        <f t="shared" si="40"/>
        <v>646.70000000000005</v>
      </c>
      <c r="J40" s="118">
        <v>0</v>
      </c>
      <c r="K40" s="118">
        <v>640.20000000000005</v>
      </c>
      <c r="L40" s="118">
        <v>6.5</v>
      </c>
      <c r="M40" s="118">
        <f t="shared" si="41"/>
        <v>646.70000000000005</v>
      </c>
      <c r="N40" s="118">
        <v>0</v>
      </c>
      <c r="O40" s="118">
        <v>640.20000000000005</v>
      </c>
      <c r="P40" s="118">
        <v>6.5</v>
      </c>
      <c r="Q40" s="108">
        <f t="shared" si="38"/>
        <v>1</v>
      </c>
      <c r="R40" s="108">
        <f t="shared" si="39"/>
        <v>1</v>
      </c>
      <c r="Z40" s="98"/>
    </row>
    <row r="41" spans="1:26" ht="64.5" customHeight="1" x14ac:dyDescent="0.25">
      <c r="A41" s="93" t="s">
        <v>106</v>
      </c>
      <c r="B41" s="76" t="s">
        <v>192</v>
      </c>
      <c r="C41" s="101" t="s">
        <v>9</v>
      </c>
      <c r="D41" s="95" t="s">
        <v>74</v>
      </c>
      <c r="E41" s="118">
        <f t="shared" si="36"/>
        <v>10803.4</v>
      </c>
      <c r="F41" s="126">
        <v>0</v>
      </c>
      <c r="G41" s="123">
        <v>10695.3</v>
      </c>
      <c r="H41" s="128">
        <v>108.1</v>
      </c>
      <c r="I41" s="118">
        <f t="shared" si="40"/>
        <v>9452.9</v>
      </c>
      <c r="J41" s="118">
        <v>0</v>
      </c>
      <c r="K41" s="118">
        <v>9358.4</v>
      </c>
      <c r="L41" s="118">
        <v>94.5</v>
      </c>
      <c r="M41" s="118">
        <f t="shared" si="41"/>
        <v>9452.9</v>
      </c>
      <c r="N41" s="118">
        <v>0</v>
      </c>
      <c r="O41" s="118">
        <v>9358.4</v>
      </c>
      <c r="P41" s="118">
        <v>94.5</v>
      </c>
      <c r="Q41" s="108">
        <f>K41/G41</f>
        <v>0.87500116873766987</v>
      </c>
      <c r="R41" s="108">
        <f>O41/G41</f>
        <v>0.87500116873766987</v>
      </c>
      <c r="Z41" s="98"/>
    </row>
    <row r="42" spans="1:26" ht="64.5" customHeight="1" x14ac:dyDescent="0.25">
      <c r="A42" s="93" t="s">
        <v>107</v>
      </c>
      <c r="B42" s="76" t="s">
        <v>193</v>
      </c>
      <c r="C42" s="101" t="s">
        <v>9</v>
      </c>
      <c r="D42" s="95" t="s">
        <v>74</v>
      </c>
      <c r="E42" s="118">
        <f t="shared" ref="E42" si="42">F42+G42+H42</f>
        <v>9125</v>
      </c>
      <c r="F42" s="126">
        <v>0</v>
      </c>
      <c r="G42" s="123">
        <v>9033.7000000000007</v>
      </c>
      <c r="H42" s="128">
        <v>91.3</v>
      </c>
      <c r="I42" s="118">
        <f t="shared" ref="I42" si="43">J42+K42+L42</f>
        <v>9125</v>
      </c>
      <c r="J42" s="118">
        <v>0</v>
      </c>
      <c r="K42" s="118">
        <v>9033.7000000000007</v>
      </c>
      <c r="L42" s="118">
        <v>91.3</v>
      </c>
      <c r="M42" s="118">
        <f t="shared" ref="M42" si="44">N42+O42+P42</f>
        <v>9125</v>
      </c>
      <c r="N42" s="118">
        <v>0</v>
      </c>
      <c r="O42" s="118">
        <v>9033.7000000000007</v>
      </c>
      <c r="P42" s="118">
        <v>91.3</v>
      </c>
      <c r="Q42" s="108">
        <f t="shared" si="38"/>
        <v>1</v>
      </c>
      <c r="R42" s="108">
        <f t="shared" si="39"/>
        <v>1</v>
      </c>
      <c r="Z42" s="98"/>
    </row>
    <row r="43" spans="1:26" ht="36" customHeight="1" x14ac:dyDescent="0.25">
      <c r="A43" s="116">
        <v>6</v>
      </c>
      <c r="B43" s="140" t="s">
        <v>70</v>
      </c>
      <c r="C43" s="140"/>
      <c r="D43" s="140"/>
      <c r="E43" s="117">
        <f>E44+E45</f>
        <v>161359.4</v>
      </c>
      <c r="F43" s="117">
        <f t="shared" ref="F43:P43" si="45">F44+F45</f>
        <v>0</v>
      </c>
      <c r="G43" s="117">
        <f t="shared" si="45"/>
        <v>161359.4</v>
      </c>
      <c r="H43" s="117">
        <f t="shared" si="45"/>
        <v>0</v>
      </c>
      <c r="I43" s="117">
        <f t="shared" si="45"/>
        <v>2290</v>
      </c>
      <c r="J43" s="117">
        <f t="shared" si="45"/>
        <v>0</v>
      </c>
      <c r="K43" s="117">
        <f t="shared" si="45"/>
        <v>2290</v>
      </c>
      <c r="L43" s="117">
        <f t="shared" si="45"/>
        <v>0</v>
      </c>
      <c r="M43" s="117">
        <f t="shared" si="45"/>
        <v>2290</v>
      </c>
      <c r="N43" s="117">
        <f t="shared" si="45"/>
        <v>0</v>
      </c>
      <c r="O43" s="117">
        <f t="shared" si="45"/>
        <v>2290</v>
      </c>
      <c r="P43" s="117">
        <f t="shared" si="45"/>
        <v>0</v>
      </c>
      <c r="Q43" s="92">
        <f>I43/E43</f>
        <v>1.4191921883695651E-2</v>
      </c>
      <c r="R43" s="92">
        <f t="shared" ref="R43" si="46">M43/E43</f>
        <v>1.4191921883695651E-2</v>
      </c>
      <c r="Z43" s="98"/>
    </row>
    <row r="44" spans="1:26" ht="48" customHeight="1" x14ac:dyDescent="0.25">
      <c r="A44" s="93" t="s">
        <v>69</v>
      </c>
      <c r="B44" s="76" t="s">
        <v>71</v>
      </c>
      <c r="C44" s="95" t="s">
        <v>9</v>
      </c>
      <c r="D44" s="95" t="s">
        <v>9</v>
      </c>
      <c r="E44" s="117">
        <f t="shared" ref="E44:E45" si="47">F44+G44+H44</f>
        <v>159069.4</v>
      </c>
      <c r="F44" s="124">
        <v>0</v>
      </c>
      <c r="G44" s="124">
        <v>159069.4</v>
      </c>
      <c r="H44" s="124">
        <v>0</v>
      </c>
      <c r="I44" s="129">
        <f t="shared" ref="I44" si="48">J44+K44+L44</f>
        <v>0</v>
      </c>
      <c r="J44" s="118">
        <v>0</v>
      </c>
      <c r="K44" s="130">
        <v>0</v>
      </c>
      <c r="L44" s="118">
        <v>0</v>
      </c>
      <c r="M44" s="129">
        <f t="shared" ref="M44" si="49">N44+O44+P44</f>
        <v>0</v>
      </c>
      <c r="N44" s="118">
        <v>0</v>
      </c>
      <c r="O44" s="130">
        <v>0</v>
      </c>
      <c r="P44" s="118">
        <v>0</v>
      </c>
      <c r="Q44" s="108">
        <f t="shared" si="38"/>
        <v>0</v>
      </c>
      <c r="R44" s="108">
        <f t="shared" si="39"/>
        <v>0</v>
      </c>
      <c r="Z44" s="98"/>
    </row>
    <row r="45" spans="1:26" ht="75" customHeight="1" x14ac:dyDescent="0.25">
      <c r="A45" s="93" t="s">
        <v>108</v>
      </c>
      <c r="B45" s="76" t="s">
        <v>179</v>
      </c>
      <c r="C45" s="95" t="s">
        <v>9</v>
      </c>
      <c r="D45" s="95" t="s">
        <v>84</v>
      </c>
      <c r="E45" s="118">
        <f t="shared" si="47"/>
        <v>2290</v>
      </c>
      <c r="F45" s="124">
        <v>0</v>
      </c>
      <c r="G45" s="124">
        <v>2290</v>
      </c>
      <c r="H45" s="124">
        <v>0</v>
      </c>
      <c r="I45" s="117">
        <f t="shared" ref="I45" si="50">J45+K45+L45</f>
        <v>2290</v>
      </c>
      <c r="J45" s="118">
        <v>0</v>
      </c>
      <c r="K45" s="118">
        <v>2290</v>
      </c>
      <c r="L45" s="118">
        <v>0</v>
      </c>
      <c r="M45" s="117">
        <f t="shared" ref="M45" si="51">N45+O45+P45</f>
        <v>2290</v>
      </c>
      <c r="N45" s="118">
        <v>0</v>
      </c>
      <c r="O45" s="118">
        <v>2290</v>
      </c>
      <c r="P45" s="118">
        <v>0</v>
      </c>
      <c r="Q45" s="108">
        <f t="shared" si="38"/>
        <v>1</v>
      </c>
      <c r="R45" s="108">
        <f t="shared" si="39"/>
        <v>1</v>
      </c>
      <c r="Z45" s="98"/>
    </row>
    <row r="46" spans="1:26" ht="27" customHeight="1" x14ac:dyDescent="0.25">
      <c r="A46" s="99" t="s">
        <v>109</v>
      </c>
      <c r="B46" s="140" t="s">
        <v>85</v>
      </c>
      <c r="C46" s="140"/>
      <c r="D46" s="140"/>
      <c r="E46" s="117">
        <f>E47</f>
        <v>42700</v>
      </c>
      <c r="F46" s="117">
        <f t="shared" ref="F46:P46" si="52">F47</f>
        <v>0</v>
      </c>
      <c r="G46" s="117">
        <f t="shared" si="52"/>
        <v>42700</v>
      </c>
      <c r="H46" s="117">
        <f t="shared" si="52"/>
        <v>0</v>
      </c>
      <c r="I46" s="129">
        <f t="shared" si="52"/>
        <v>0</v>
      </c>
      <c r="J46" s="117">
        <f t="shared" si="52"/>
        <v>0</v>
      </c>
      <c r="K46" s="129">
        <f t="shared" si="52"/>
        <v>0</v>
      </c>
      <c r="L46" s="117">
        <f t="shared" si="52"/>
        <v>0</v>
      </c>
      <c r="M46" s="129">
        <f t="shared" si="52"/>
        <v>0</v>
      </c>
      <c r="N46" s="117">
        <f t="shared" si="52"/>
        <v>0</v>
      </c>
      <c r="O46" s="129">
        <f t="shared" si="52"/>
        <v>0</v>
      </c>
      <c r="P46" s="117">
        <f t="shared" si="52"/>
        <v>0</v>
      </c>
      <c r="Q46" s="115">
        <f t="shared" ref="Q46" si="53">I46/E46</f>
        <v>0</v>
      </c>
      <c r="R46" s="115">
        <f t="shared" ref="R46" si="54">M46/E46</f>
        <v>0</v>
      </c>
    </row>
    <row r="47" spans="1:26" ht="48" customHeight="1" x14ac:dyDescent="0.25">
      <c r="A47" s="93" t="s">
        <v>72</v>
      </c>
      <c r="B47" s="66" t="s">
        <v>86</v>
      </c>
      <c r="C47" s="95" t="s">
        <v>9</v>
      </c>
      <c r="D47" s="95" t="s">
        <v>9</v>
      </c>
      <c r="E47" s="118">
        <f t="shared" ref="E47" si="55">F47+G47+H47</f>
        <v>42700</v>
      </c>
      <c r="F47" s="124">
        <v>0</v>
      </c>
      <c r="G47" s="124">
        <v>42700</v>
      </c>
      <c r="H47" s="124">
        <v>0</v>
      </c>
      <c r="I47" s="129">
        <f t="shared" ref="I47" si="56">J47+K47+L47</f>
        <v>0</v>
      </c>
      <c r="J47" s="118">
        <v>0</v>
      </c>
      <c r="K47" s="130">
        <v>0</v>
      </c>
      <c r="L47" s="118">
        <v>0</v>
      </c>
      <c r="M47" s="129">
        <f t="shared" ref="M47" si="57">N47+O47+P47</f>
        <v>0</v>
      </c>
      <c r="N47" s="118">
        <v>0</v>
      </c>
      <c r="O47" s="130">
        <v>0</v>
      </c>
      <c r="P47" s="118">
        <v>0</v>
      </c>
      <c r="Q47" s="115">
        <f t="shared" ref="Q47" si="58">I47/E47</f>
        <v>0</v>
      </c>
      <c r="R47" s="115">
        <f t="shared" ref="R47" si="59">M47/E47</f>
        <v>0</v>
      </c>
      <c r="S47" s="103"/>
    </row>
    <row r="48" spans="1:26" ht="36" customHeight="1" x14ac:dyDescent="0.25">
      <c r="A48" s="116">
        <v>8</v>
      </c>
      <c r="B48" s="140" t="s">
        <v>73</v>
      </c>
      <c r="C48" s="140"/>
      <c r="D48" s="140"/>
      <c r="E48" s="125">
        <f>E49</f>
        <v>48085.8</v>
      </c>
      <c r="F48" s="125">
        <f t="shared" ref="F48:P48" si="60">F49</f>
        <v>0</v>
      </c>
      <c r="G48" s="125">
        <f t="shared" si="60"/>
        <v>48085.8</v>
      </c>
      <c r="H48" s="125">
        <f t="shared" si="60"/>
        <v>0</v>
      </c>
      <c r="I48" s="125">
        <f t="shared" si="60"/>
        <v>48085.7</v>
      </c>
      <c r="J48" s="125">
        <f t="shared" si="60"/>
        <v>0</v>
      </c>
      <c r="K48" s="125">
        <f t="shared" si="60"/>
        <v>48085.7</v>
      </c>
      <c r="L48" s="125">
        <f t="shared" si="60"/>
        <v>0</v>
      </c>
      <c r="M48" s="125">
        <f t="shared" si="60"/>
        <v>48085.8</v>
      </c>
      <c r="N48" s="125">
        <f t="shared" si="60"/>
        <v>0</v>
      </c>
      <c r="O48" s="125">
        <f t="shared" si="60"/>
        <v>48085.8</v>
      </c>
      <c r="P48" s="125">
        <f t="shared" si="60"/>
        <v>0</v>
      </c>
      <c r="Q48" s="92">
        <f t="shared" si="38"/>
        <v>0.99999792038398017</v>
      </c>
      <c r="R48" s="92">
        <f t="shared" si="39"/>
        <v>1</v>
      </c>
    </row>
    <row r="49" spans="1:19" ht="53.25" customHeight="1" x14ac:dyDescent="0.25">
      <c r="A49" s="93" t="s">
        <v>110</v>
      </c>
      <c r="B49" s="66" t="s">
        <v>87</v>
      </c>
      <c r="C49" s="95" t="s">
        <v>9</v>
      </c>
      <c r="D49" s="95" t="s">
        <v>84</v>
      </c>
      <c r="E49" s="119">
        <f t="shared" ref="E49:E52" si="61">F49+G49+H49</f>
        <v>48085.8</v>
      </c>
      <c r="F49" s="124">
        <v>0</v>
      </c>
      <c r="G49" s="123">
        <v>48085.8</v>
      </c>
      <c r="H49" s="124">
        <v>0</v>
      </c>
      <c r="I49" s="119">
        <f t="shared" ref="I49" si="62">J49+K49+L49</f>
        <v>48085.7</v>
      </c>
      <c r="J49" s="119">
        <v>0</v>
      </c>
      <c r="K49" s="119">
        <v>48085.7</v>
      </c>
      <c r="L49" s="119">
        <v>0</v>
      </c>
      <c r="M49" s="119">
        <f t="shared" ref="M49" si="63">N49+O49+P49</f>
        <v>48085.8</v>
      </c>
      <c r="N49" s="119">
        <v>0</v>
      </c>
      <c r="O49" s="119">
        <v>48085.8</v>
      </c>
      <c r="P49" s="119">
        <v>0</v>
      </c>
      <c r="Q49" s="108">
        <f t="shared" si="38"/>
        <v>0.99999792038398017</v>
      </c>
      <c r="R49" s="108">
        <f t="shared" si="39"/>
        <v>1</v>
      </c>
    </row>
    <row r="50" spans="1:19" ht="40.5" customHeight="1" x14ac:dyDescent="0.25">
      <c r="A50" s="99" t="s">
        <v>111</v>
      </c>
      <c r="B50" s="150" t="s">
        <v>97</v>
      </c>
      <c r="C50" s="151"/>
      <c r="D50" s="152"/>
      <c r="E50" s="125">
        <f>E52+E51</f>
        <v>3033.1000000000004</v>
      </c>
      <c r="F50" s="125">
        <f t="shared" ref="F50:P50" si="64">F52+F51</f>
        <v>0</v>
      </c>
      <c r="G50" s="125">
        <f t="shared" si="64"/>
        <v>3010.3</v>
      </c>
      <c r="H50" s="125">
        <f t="shared" si="64"/>
        <v>22.8</v>
      </c>
      <c r="I50" s="125">
        <f t="shared" si="64"/>
        <v>2466.6999999999998</v>
      </c>
      <c r="J50" s="125">
        <f t="shared" si="64"/>
        <v>0</v>
      </c>
      <c r="K50" s="125">
        <f t="shared" si="64"/>
        <v>2449.6000000000004</v>
      </c>
      <c r="L50" s="125">
        <f t="shared" si="64"/>
        <v>17.100000000000001</v>
      </c>
      <c r="M50" s="125">
        <f t="shared" si="64"/>
        <v>2466.6999999999998</v>
      </c>
      <c r="N50" s="125">
        <f t="shared" si="64"/>
        <v>0</v>
      </c>
      <c r="O50" s="125">
        <f t="shared" si="64"/>
        <v>2449.6000000000004</v>
      </c>
      <c r="P50" s="125">
        <f t="shared" si="64"/>
        <v>17.100000000000001</v>
      </c>
      <c r="Q50" s="92">
        <f t="shared" si="38"/>
        <v>0.81326036068708563</v>
      </c>
      <c r="R50" s="92">
        <f t="shared" si="39"/>
        <v>0.81326036068708563</v>
      </c>
    </row>
    <row r="51" spans="1:19" ht="86.25" customHeight="1" x14ac:dyDescent="0.25">
      <c r="A51" s="93" t="s">
        <v>112</v>
      </c>
      <c r="B51" s="66" t="s">
        <v>98</v>
      </c>
      <c r="C51" s="101" t="s">
        <v>9</v>
      </c>
      <c r="D51" s="95" t="s">
        <v>8</v>
      </c>
      <c r="E51" s="119">
        <f t="shared" ref="E51" si="65">F51+G51+H51</f>
        <v>759.4</v>
      </c>
      <c r="F51" s="124">
        <v>0</v>
      </c>
      <c r="G51" s="123">
        <v>759.4</v>
      </c>
      <c r="H51" s="124"/>
      <c r="I51" s="119">
        <f t="shared" ref="I51" si="66">J51+K51+L51</f>
        <v>755.7</v>
      </c>
      <c r="J51" s="119">
        <v>0</v>
      </c>
      <c r="K51" s="119">
        <v>755.7</v>
      </c>
      <c r="L51" s="119">
        <v>0</v>
      </c>
      <c r="M51" s="119">
        <f t="shared" ref="M51" si="67">N51+O51+P51</f>
        <v>755.7</v>
      </c>
      <c r="N51" s="119">
        <v>0</v>
      </c>
      <c r="O51" s="119">
        <v>755.7</v>
      </c>
      <c r="P51" s="119">
        <v>0</v>
      </c>
      <c r="Q51" s="108">
        <f>I51/E51</f>
        <v>0.99512773242033192</v>
      </c>
      <c r="R51" s="108">
        <f t="shared" si="39"/>
        <v>0.99512773242033192</v>
      </c>
      <c r="S51" s="103"/>
    </row>
    <row r="52" spans="1:19" ht="86.25" customHeight="1" x14ac:dyDescent="0.25">
      <c r="A52" s="93" t="s">
        <v>136</v>
      </c>
      <c r="B52" s="76" t="s">
        <v>138</v>
      </c>
      <c r="C52" s="101" t="s">
        <v>9</v>
      </c>
      <c r="D52" s="95" t="s">
        <v>74</v>
      </c>
      <c r="E52" s="119">
        <f t="shared" si="61"/>
        <v>2273.7000000000003</v>
      </c>
      <c r="F52" s="124">
        <v>0</v>
      </c>
      <c r="G52" s="123">
        <v>2250.9</v>
      </c>
      <c r="H52" s="124">
        <v>22.8</v>
      </c>
      <c r="I52" s="119">
        <f t="shared" ref="I52" si="68">J52+K52+L52</f>
        <v>1711</v>
      </c>
      <c r="J52" s="119">
        <v>0</v>
      </c>
      <c r="K52" s="119">
        <v>1693.9</v>
      </c>
      <c r="L52" s="119">
        <v>17.100000000000001</v>
      </c>
      <c r="M52" s="119">
        <f t="shared" ref="M52" si="69">N52+O52+P52</f>
        <v>1711</v>
      </c>
      <c r="N52" s="119">
        <v>0</v>
      </c>
      <c r="O52" s="119">
        <v>1693.9</v>
      </c>
      <c r="P52" s="119">
        <v>17.100000000000001</v>
      </c>
      <c r="Q52" s="108">
        <f>K52/G52</f>
        <v>0.75254342707361499</v>
      </c>
      <c r="R52" s="108">
        <f>M52/E52</f>
        <v>0.75251792232924297</v>
      </c>
      <c r="S52" s="103"/>
    </row>
    <row r="53" spans="1:19" ht="15.75" customHeight="1" x14ac:dyDescent="0.25">
      <c r="A53" s="104"/>
      <c r="B53" s="139" t="s">
        <v>27</v>
      </c>
      <c r="C53" s="139"/>
      <c r="D53" s="139"/>
      <c r="E53" s="67">
        <f t="shared" ref="E53:P53" si="70">E48+E46+E43+E31+E27+E16+E6+E21+E50</f>
        <v>393994.39999999997</v>
      </c>
      <c r="F53" s="67">
        <f t="shared" si="70"/>
        <v>0</v>
      </c>
      <c r="G53" s="67">
        <f t="shared" si="70"/>
        <v>392702.4</v>
      </c>
      <c r="H53" s="67">
        <f t="shared" si="70"/>
        <v>1292</v>
      </c>
      <c r="I53" s="67">
        <f t="shared" si="70"/>
        <v>184822.39999999999</v>
      </c>
      <c r="J53" s="67">
        <f t="shared" si="70"/>
        <v>0</v>
      </c>
      <c r="K53" s="67">
        <f t="shared" si="70"/>
        <v>183566.4</v>
      </c>
      <c r="L53" s="67">
        <f t="shared" si="70"/>
        <v>1256</v>
      </c>
      <c r="M53" s="67">
        <f t="shared" si="70"/>
        <v>184822.6</v>
      </c>
      <c r="N53" s="67">
        <f t="shared" si="70"/>
        <v>0</v>
      </c>
      <c r="O53" s="67">
        <f t="shared" si="70"/>
        <v>183566.6</v>
      </c>
      <c r="P53" s="67">
        <f t="shared" si="70"/>
        <v>1256</v>
      </c>
      <c r="Q53" s="92">
        <f>K53/G53</f>
        <v>0.46744404923422922</v>
      </c>
      <c r="R53" s="92">
        <f>O53/G53</f>
        <v>0.46744455852574368</v>
      </c>
    </row>
    <row r="55" spans="1:19" x14ac:dyDescent="0.25">
      <c r="G55" s="106">
        <f>G53-392702.4</f>
        <v>0</v>
      </c>
      <c r="Q55" s="131"/>
    </row>
    <row r="63" spans="1:19" x14ac:dyDescent="0.25">
      <c r="Q63" s="107"/>
      <c r="R63" s="107"/>
    </row>
  </sheetData>
  <mergeCells count="26">
    <mergeCell ref="B6:D6"/>
    <mergeCell ref="B53:D53"/>
    <mergeCell ref="B16:D16"/>
    <mergeCell ref="B31:D31"/>
    <mergeCell ref="B17:D17"/>
    <mergeCell ref="B19:D19"/>
    <mergeCell ref="B27:D27"/>
    <mergeCell ref="B28:D28"/>
    <mergeCell ref="B43:D43"/>
    <mergeCell ref="B48:D48"/>
    <mergeCell ref="B46:D46"/>
    <mergeCell ref="B21:D21"/>
    <mergeCell ref="B25:D25"/>
    <mergeCell ref="B50:D50"/>
    <mergeCell ref="B22:D22"/>
    <mergeCell ref="A1:R1"/>
    <mergeCell ref="A2:R2"/>
    <mergeCell ref="A3:A4"/>
    <mergeCell ref="B3:B4"/>
    <mergeCell ref="C3:C4"/>
    <mergeCell ref="D3:D4"/>
    <mergeCell ref="E3:H3"/>
    <mergeCell ref="I3:L3"/>
    <mergeCell ref="M3:P3"/>
    <mergeCell ref="Q3:Q4"/>
    <mergeCell ref="R3:R4"/>
  </mergeCells>
  <phoneticPr fontId="12" type="noConversion"/>
  <printOptions horizontalCentered="1"/>
  <pageMargins left="0.31496062992125984" right="0.31496062992125984" top="0.35433070866141736" bottom="0.19685039370078741" header="0.31496062992125984" footer="0.15748031496062992"/>
  <pageSetup paperSize="9" scale="37" fitToHeight="2" orientation="landscape" r:id="rId1"/>
  <rowBreaks count="1" manualBreakCount="1">
    <brk id="29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48"/>
  <sheetViews>
    <sheetView view="pageBreakPreview" zoomScale="70" zoomScaleNormal="70" zoomScaleSheetLayoutView="70" workbookViewId="0">
      <selection activeCell="U17" sqref="U17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4.5703125" style="1" customWidth="1"/>
    <col min="6" max="6" width="22" style="1" customWidth="1"/>
    <col min="7" max="7" width="26.5703125" style="1" customWidth="1"/>
    <col min="8" max="8" width="19.5703125" style="1" customWidth="1"/>
    <col min="9" max="9" width="17.28515625" style="1" customWidth="1"/>
    <col min="10" max="10" width="14.7109375" style="1" customWidth="1"/>
    <col min="11" max="11" width="14.140625" style="1" customWidth="1"/>
    <col min="12" max="12" width="15.710937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56" t="str">
        <f>'МП Коммунальная инфр'!A1:R1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"Заполярный район" на 2020-2030 годы"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24" customHeight="1" x14ac:dyDescent="0.25">
      <c r="A2" s="157" t="s">
        <v>175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4" customHeight="1" x14ac:dyDescent="0.25">
      <c r="A3" s="158" t="s">
        <v>10</v>
      </c>
      <c r="B3" s="158" t="s">
        <v>11</v>
      </c>
      <c r="C3" s="159" t="s">
        <v>12</v>
      </c>
      <c r="D3" s="160"/>
      <c r="E3" s="158" t="s">
        <v>13</v>
      </c>
      <c r="F3" s="158" t="s">
        <v>14</v>
      </c>
      <c r="G3" s="158" t="s">
        <v>15</v>
      </c>
      <c r="H3" s="158" t="s">
        <v>16</v>
      </c>
      <c r="I3" s="161" t="s">
        <v>76</v>
      </c>
      <c r="J3" s="161" t="s">
        <v>17</v>
      </c>
      <c r="K3" s="158" t="s">
        <v>18</v>
      </c>
      <c r="L3" s="158"/>
      <c r="M3" s="158"/>
    </row>
    <row r="4" spans="1:13" ht="15" customHeight="1" x14ac:dyDescent="0.25">
      <c r="A4" s="158"/>
      <c r="B4" s="158"/>
      <c r="C4" s="161" t="s">
        <v>19</v>
      </c>
      <c r="D4" s="161" t="s">
        <v>20</v>
      </c>
      <c r="E4" s="158"/>
      <c r="F4" s="158"/>
      <c r="G4" s="158"/>
      <c r="H4" s="158"/>
      <c r="I4" s="162"/>
      <c r="J4" s="162"/>
      <c r="K4" s="158" t="s">
        <v>21</v>
      </c>
      <c r="L4" s="161" t="s">
        <v>22</v>
      </c>
      <c r="M4" s="158" t="s">
        <v>23</v>
      </c>
    </row>
    <row r="5" spans="1:13" ht="31.5" customHeight="1" x14ac:dyDescent="0.25">
      <c r="A5" s="158"/>
      <c r="B5" s="158"/>
      <c r="C5" s="163"/>
      <c r="D5" s="163"/>
      <c r="E5" s="158"/>
      <c r="F5" s="158"/>
      <c r="G5" s="158"/>
      <c r="H5" s="158"/>
      <c r="I5" s="163"/>
      <c r="J5" s="163"/>
      <c r="K5" s="158"/>
      <c r="L5" s="163"/>
      <c r="M5" s="158"/>
    </row>
    <row r="6" spans="1:13" x14ac:dyDescent="0.25">
      <c r="A6" s="19">
        <v>1</v>
      </c>
      <c r="B6" s="19">
        <v>2</v>
      </c>
      <c r="C6" s="19">
        <f>B6+1</f>
        <v>3</v>
      </c>
      <c r="D6" s="19">
        <f t="shared" ref="D6:K6" si="0">C6+1</f>
        <v>4</v>
      </c>
      <c r="E6" s="19">
        <v>3</v>
      </c>
      <c r="F6" s="19">
        <f t="shared" si="0"/>
        <v>4</v>
      </c>
      <c r="G6" s="19">
        <f t="shared" si="0"/>
        <v>5</v>
      </c>
      <c r="H6" s="19">
        <f t="shared" si="0"/>
        <v>6</v>
      </c>
      <c r="I6" s="19">
        <f t="shared" si="0"/>
        <v>7</v>
      </c>
      <c r="J6" s="19">
        <f t="shared" si="0"/>
        <v>8</v>
      </c>
      <c r="K6" s="19">
        <f t="shared" si="0"/>
        <v>9</v>
      </c>
      <c r="L6" s="19">
        <v>10</v>
      </c>
      <c r="M6" s="19">
        <v>11</v>
      </c>
    </row>
    <row r="7" spans="1:13" ht="63" customHeight="1" x14ac:dyDescent="0.25">
      <c r="A7" s="17">
        <v>1</v>
      </c>
      <c r="B7" s="167" t="s">
        <v>113</v>
      </c>
      <c r="C7" s="168"/>
      <c r="D7" s="168"/>
      <c r="E7" s="168"/>
      <c r="F7" s="168"/>
      <c r="G7" s="168"/>
      <c r="H7" s="169"/>
      <c r="I7" s="17"/>
      <c r="J7" s="17"/>
      <c r="K7" s="17"/>
      <c r="L7" s="17"/>
      <c r="M7" s="17"/>
    </row>
    <row r="8" spans="1:13" ht="94.5" customHeight="1" x14ac:dyDescent="0.25">
      <c r="A8" s="18" t="s">
        <v>77</v>
      </c>
      <c r="B8" s="43" t="s">
        <v>55</v>
      </c>
      <c r="C8" s="44"/>
      <c r="D8" s="45"/>
      <c r="E8" s="71" t="s">
        <v>200</v>
      </c>
      <c r="F8" s="71" t="s">
        <v>196</v>
      </c>
      <c r="G8" s="109" t="s">
        <v>147</v>
      </c>
      <c r="H8" s="41" t="s">
        <v>148</v>
      </c>
      <c r="I8" s="55">
        <f>44000+67500+137500</f>
        <v>249000</v>
      </c>
      <c r="J8" s="46"/>
      <c r="K8" s="47">
        <f t="shared" ref="K8:K15" si="1">M8</f>
        <v>249</v>
      </c>
      <c r="L8" s="48"/>
      <c r="M8" s="35">
        <f>'МП Коммунальная инфр'!M7</f>
        <v>249</v>
      </c>
    </row>
    <row r="9" spans="1:13" ht="37.5" customHeight="1" x14ac:dyDescent="0.25">
      <c r="A9" s="69" t="s">
        <v>78</v>
      </c>
      <c r="B9" s="49" t="s">
        <v>56</v>
      </c>
      <c r="E9" s="71" t="s">
        <v>201</v>
      </c>
      <c r="F9" s="37" t="s">
        <v>173</v>
      </c>
      <c r="G9" s="109" t="s">
        <v>149</v>
      </c>
      <c r="H9" s="41" t="s">
        <v>148</v>
      </c>
      <c r="I9" s="55">
        <v>466400</v>
      </c>
      <c r="J9" s="50"/>
      <c r="K9" s="47">
        <f t="shared" si="1"/>
        <v>466.4</v>
      </c>
      <c r="L9" s="50"/>
      <c r="M9" s="35">
        <f>'МП Коммунальная инфр'!M8</f>
        <v>466.4</v>
      </c>
    </row>
    <row r="10" spans="1:13" ht="48" customHeight="1" x14ac:dyDescent="0.25">
      <c r="A10" s="69" t="s">
        <v>79</v>
      </c>
      <c r="B10" s="20" t="s">
        <v>57</v>
      </c>
      <c r="C10" s="51"/>
      <c r="D10" s="51"/>
      <c r="E10" s="5" t="s">
        <v>202</v>
      </c>
      <c r="F10" s="5" t="s">
        <v>174</v>
      </c>
      <c r="G10" s="110" t="s">
        <v>150</v>
      </c>
      <c r="H10" s="41" t="s">
        <v>148</v>
      </c>
      <c r="I10" s="56">
        <f>64499.99+64499.99+64499.99</f>
        <v>193499.97</v>
      </c>
      <c r="J10" s="51"/>
      <c r="K10" s="47">
        <f t="shared" si="1"/>
        <v>193.5</v>
      </c>
      <c r="L10" s="51"/>
      <c r="M10" s="35">
        <f>'МП Коммунальная инфр'!M9</f>
        <v>193.5</v>
      </c>
    </row>
    <row r="11" spans="1:13" ht="47.25" customHeight="1" x14ac:dyDescent="0.25">
      <c r="A11" s="72" t="s">
        <v>142</v>
      </c>
      <c r="B11" s="40" t="s">
        <v>58</v>
      </c>
      <c r="C11" s="40"/>
      <c r="D11" s="40"/>
      <c r="E11" s="69" t="s">
        <v>116</v>
      </c>
      <c r="F11" s="69" t="s">
        <v>114</v>
      </c>
      <c r="G11" s="69" t="s">
        <v>115</v>
      </c>
      <c r="H11" s="8">
        <v>46022</v>
      </c>
      <c r="I11" s="54">
        <v>272200</v>
      </c>
      <c r="J11" s="40"/>
      <c r="K11" s="47">
        <f t="shared" si="1"/>
        <v>270.60000000000002</v>
      </c>
      <c r="L11" s="40"/>
      <c r="M11" s="36">
        <f>'МП Коммунальная инфр'!M10</f>
        <v>270.60000000000002</v>
      </c>
    </row>
    <row r="12" spans="1:13" ht="37.5" customHeight="1" x14ac:dyDescent="0.25">
      <c r="A12" s="72" t="s">
        <v>143</v>
      </c>
      <c r="B12" s="39" t="s">
        <v>59</v>
      </c>
      <c r="C12" s="50"/>
      <c r="D12" s="50"/>
      <c r="E12" s="71" t="s">
        <v>203</v>
      </c>
      <c r="F12" s="37" t="s">
        <v>133</v>
      </c>
      <c r="G12" s="71" t="s">
        <v>120</v>
      </c>
      <c r="H12" s="38">
        <v>45839</v>
      </c>
      <c r="I12" s="55">
        <f>131800+131800</f>
        <v>263600</v>
      </c>
      <c r="J12" s="50"/>
      <c r="K12" s="47">
        <f t="shared" si="1"/>
        <v>263.60000000000002</v>
      </c>
      <c r="L12" s="50"/>
      <c r="M12" s="35">
        <f>'МП Коммунальная инфр'!M11</f>
        <v>263.60000000000002</v>
      </c>
    </row>
    <row r="13" spans="1:13" ht="37.5" customHeight="1" x14ac:dyDescent="0.25">
      <c r="A13" s="69" t="s">
        <v>144</v>
      </c>
      <c r="B13" s="20" t="s">
        <v>60</v>
      </c>
      <c r="C13" s="51"/>
      <c r="D13" s="51"/>
      <c r="E13" s="5" t="s">
        <v>204</v>
      </c>
      <c r="F13" s="22" t="s">
        <v>151</v>
      </c>
      <c r="G13" s="110" t="s">
        <v>152</v>
      </c>
      <c r="H13" s="42">
        <v>45961</v>
      </c>
      <c r="I13" s="56">
        <v>511100</v>
      </c>
      <c r="J13" s="51"/>
      <c r="K13" s="47">
        <f t="shared" si="1"/>
        <v>511.1</v>
      </c>
      <c r="L13" s="51"/>
      <c r="M13" s="35">
        <f>'МП Коммунальная инфр'!M12</f>
        <v>511.1</v>
      </c>
    </row>
    <row r="14" spans="1:13" ht="67.5" customHeight="1" x14ac:dyDescent="0.25">
      <c r="A14" s="69" t="s">
        <v>145</v>
      </c>
      <c r="B14" s="20" t="s">
        <v>61</v>
      </c>
      <c r="C14" s="51"/>
      <c r="D14" s="51"/>
      <c r="E14" s="5" t="s">
        <v>205</v>
      </c>
      <c r="F14" s="5" t="s">
        <v>197</v>
      </c>
      <c r="G14" s="110" t="s">
        <v>153</v>
      </c>
      <c r="H14" s="42" t="s">
        <v>148</v>
      </c>
      <c r="I14" s="57">
        <f>71500+99970</f>
        <v>171470</v>
      </c>
      <c r="J14" s="51"/>
      <c r="K14" s="47">
        <f t="shared" si="1"/>
        <v>171.5</v>
      </c>
      <c r="L14" s="51"/>
      <c r="M14" s="35">
        <f>'МП Коммунальная инфр'!M13</f>
        <v>171.5</v>
      </c>
    </row>
    <row r="15" spans="1:13" ht="45.75" customHeight="1" x14ac:dyDescent="0.25">
      <c r="A15" s="72" t="s">
        <v>146</v>
      </c>
      <c r="B15" s="40" t="s">
        <v>62</v>
      </c>
      <c r="C15" s="44"/>
      <c r="D15" s="44"/>
      <c r="E15" s="5" t="s">
        <v>117</v>
      </c>
      <c r="F15" s="22" t="s">
        <v>118</v>
      </c>
      <c r="G15" s="69" t="s">
        <v>119</v>
      </c>
      <c r="H15" s="11">
        <v>45777</v>
      </c>
      <c r="I15" s="57">
        <v>204100</v>
      </c>
      <c r="J15" s="44"/>
      <c r="K15" s="52">
        <f t="shared" si="1"/>
        <v>204.1</v>
      </c>
      <c r="L15" s="53"/>
      <c r="M15" s="36">
        <f>'МП Коммунальная инфр'!M14</f>
        <v>204.1</v>
      </c>
    </row>
    <row r="16" spans="1:13" ht="37.5" customHeight="1" x14ac:dyDescent="0.25">
      <c r="A16" s="69" t="s">
        <v>180</v>
      </c>
      <c r="B16" s="64" t="s">
        <v>63</v>
      </c>
      <c r="C16" s="44"/>
      <c r="D16" s="44"/>
      <c r="E16" s="5" t="s">
        <v>182</v>
      </c>
      <c r="F16" s="5" t="s">
        <v>183</v>
      </c>
      <c r="G16" s="58" t="s">
        <v>181</v>
      </c>
      <c r="H16" s="42">
        <v>45950</v>
      </c>
      <c r="I16" s="58">
        <v>156000</v>
      </c>
      <c r="J16" s="44"/>
      <c r="K16" s="52">
        <f>'МП Коммунальная инфр'!M15</f>
        <v>156</v>
      </c>
      <c r="L16" s="53"/>
      <c r="M16" s="36">
        <f>'МП Коммунальная инфр'!M15</f>
        <v>156</v>
      </c>
    </row>
    <row r="17" spans="1:13" ht="25.5" customHeight="1" x14ac:dyDescent="0.25">
      <c r="A17" s="73">
        <v>2</v>
      </c>
      <c r="B17" s="179" t="s">
        <v>198</v>
      </c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1"/>
    </row>
    <row r="18" spans="1:13" ht="130.5" customHeight="1" x14ac:dyDescent="0.25">
      <c r="A18" s="75" t="s">
        <v>121</v>
      </c>
      <c r="B18" s="76" t="s">
        <v>186</v>
      </c>
      <c r="C18" s="44"/>
      <c r="D18" s="44"/>
      <c r="E18" s="5" t="s">
        <v>199</v>
      </c>
      <c r="F18" s="5" t="s">
        <v>206</v>
      </c>
      <c r="G18" s="5" t="s">
        <v>74</v>
      </c>
      <c r="H18" s="22" t="s">
        <v>148</v>
      </c>
      <c r="I18" s="58">
        <f>104000+823848.38</f>
        <v>927848.38</v>
      </c>
      <c r="J18" s="44"/>
      <c r="K18" s="52">
        <f>M18</f>
        <v>927.9</v>
      </c>
      <c r="L18" s="53"/>
      <c r="M18" s="36">
        <f>'МП Коммунальная инфр'!I23</f>
        <v>927.9</v>
      </c>
    </row>
    <row r="19" spans="1:13" ht="132.75" customHeight="1" x14ac:dyDescent="0.25">
      <c r="A19" s="75" t="s">
        <v>123</v>
      </c>
      <c r="B19" s="76" t="s">
        <v>187</v>
      </c>
      <c r="C19" s="44"/>
      <c r="D19" s="44"/>
      <c r="E19" s="182" t="s">
        <v>74</v>
      </c>
      <c r="F19" s="183"/>
      <c r="G19" s="183"/>
      <c r="H19" s="184"/>
      <c r="I19" s="58">
        <v>754498.86</v>
      </c>
      <c r="J19" s="44"/>
      <c r="K19" s="52">
        <f>M19</f>
        <v>754.5</v>
      </c>
      <c r="L19" s="53"/>
      <c r="M19" s="36">
        <f>'МП Коммунальная инфр'!I24</f>
        <v>754.5</v>
      </c>
    </row>
    <row r="20" spans="1:13" ht="25.5" customHeight="1" x14ac:dyDescent="0.25">
      <c r="A20" s="77" t="s">
        <v>208</v>
      </c>
      <c r="B20" s="185" t="s">
        <v>207</v>
      </c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7"/>
    </row>
    <row r="21" spans="1:13" ht="132.75" customHeight="1" x14ac:dyDescent="0.25">
      <c r="A21" s="18" t="s">
        <v>129</v>
      </c>
      <c r="B21" s="102" t="s">
        <v>91</v>
      </c>
      <c r="C21" s="111"/>
      <c r="D21" s="111"/>
      <c r="E21" s="95" t="s">
        <v>209</v>
      </c>
      <c r="F21" s="95" t="s">
        <v>210</v>
      </c>
      <c r="G21" s="95" t="s">
        <v>131</v>
      </c>
      <c r="H21" s="112">
        <v>46042</v>
      </c>
      <c r="I21" s="80">
        <v>537000</v>
      </c>
      <c r="J21" s="111"/>
      <c r="K21" s="52">
        <f>M21</f>
        <v>537</v>
      </c>
      <c r="L21" s="113"/>
      <c r="M21" s="114">
        <f>'МП Коммунальная инфр'!I26</f>
        <v>537</v>
      </c>
    </row>
    <row r="22" spans="1:13" ht="16.5" customHeight="1" x14ac:dyDescent="0.25">
      <c r="A22" s="78" t="s">
        <v>211</v>
      </c>
      <c r="B22" s="179" t="s">
        <v>212</v>
      </c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1"/>
    </row>
    <row r="23" spans="1:13" ht="108" customHeight="1" x14ac:dyDescent="0.25">
      <c r="A23" s="18" t="s">
        <v>168</v>
      </c>
      <c r="B23" s="64" t="s">
        <v>55</v>
      </c>
      <c r="C23" s="44"/>
      <c r="D23" s="44"/>
      <c r="E23" s="5" t="s">
        <v>214</v>
      </c>
      <c r="F23" s="5" t="s">
        <v>216</v>
      </c>
      <c r="G23" s="33" t="s">
        <v>147</v>
      </c>
      <c r="H23" s="22">
        <v>45989</v>
      </c>
      <c r="I23" s="80">
        <v>372500</v>
      </c>
      <c r="J23" s="44"/>
      <c r="K23" s="52">
        <f>M23</f>
        <v>372.5</v>
      </c>
      <c r="L23" s="53"/>
      <c r="M23" s="36">
        <f>'МП Коммунальная инфр'!I29</f>
        <v>372.5</v>
      </c>
    </row>
    <row r="24" spans="1:13" ht="123" customHeight="1" x14ac:dyDescent="0.25">
      <c r="A24" s="18" t="s">
        <v>213</v>
      </c>
      <c r="B24" s="64" t="s">
        <v>135</v>
      </c>
      <c r="C24" s="44"/>
      <c r="D24" s="44"/>
      <c r="E24" s="5" t="s">
        <v>215</v>
      </c>
      <c r="F24" s="5" t="s">
        <v>217</v>
      </c>
      <c r="G24" s="34" t="s">
        <v>152</v>
      </c>
      <c r="H24" s="22">
        <v>45996</v>
      </c>
      <c r="I24" s="16">
        <v>2756250</v>
      </c>
      <c r="J24" s="44"/>
      <c r="K24" s="52">
        <f>M24</f>
        <v>2756.2</v>
      </c>
      <c r="L24" s="53"/>
      <c r="M24" s="36">
        <f>'МП Коммунальная инфр'!I30</f>
        <v>2756.2</v>
      </c>
    </row>
    <row r="25" spans="1:13" ht="15.75" customHeight="1" x14ac:dyDescent="0.25">
      <c r="A25" s="26">
        <v>5</v>
      </c>
      <c r="B25" s="170" t="s">
        <v>122</v>
      </c>
      <c r="C25" s="171"/>
      <c r="D25" s="171"/>
      <c r="E25" s="171"/>
      <c r="F25" s="171"/>
      <c r="G25" s="171"/>
      <c r="H25" s="172"/>
      <c r="I25" s="27"/>
      <c r="J25" s="24"/>
      <c r="K25" s="69"/>
      <c r="L25" s="25"/>
      <c r="M25" s="68"/>
    </row>
    <row r="26" spans="1:13" ht="92.25" customHeight="1" x14ac:dyDescent="0.25">
      <c r="A26" s="62" t="s">
        <v>178</v>
      </c>
      <c r="B26" s="84" t="s">
        <v>195</v>
      </c>
      <c r="C26" s="70"/>
      <c r="D26" s="70"/>
      <c r="E26" s="28" t="s">
        <v>222</v>
      </c>
      <c r="F26" s="65" t="s">
        <v>223</v>
      </c>
      <c r="G26" s="83" t="s">
        <v>224</v>
      </c>
      <c r="H26" s="74">
        <v>45989</v>
      </c>
      <c r="I26" s="58">
        <v>2296333.33</v>
      </c>
      <c r="J26" s="17"/>
      <c r="K26" s="31">
        <f t="shared" ref="K26" si="2">M26</f>
        <v>1894.5</v>
      </c>
      <c r="L26" s="23"/>
      <c r="M26" s="85">
        <f>'МП Коммунальная инфр'!I33</f>
        <v>1894.5</v>
      </c>
    </row>
    <row r="27" spans="1:13" ht="63" x14ac:dyDescent="0.25">
      <c r="A27" s="62" t="s">
        <v>88</v>
      </c>
      <c r="B27" s="63" t="s">
        <v>82</v>
      </c>
      <c r="C27" s="28"/>
      <c r="D27" s="28"/>
      <c r="E27" s="28" t="s">
        <v>124</v>
      </c>
      <c r="F27" s="28" t="s">
        <v>126</v>
      </c>
      <c r="G27" s="29" t="s">
        <v>74</v>
      </c>
      <c r="H27" s="30">
        <v>46022</v>
      </c>
      <c r="I27" s="59">
        <v>4441500</v>
      </c>
      <c r="J27" s="17"/>
      <c r="K27" s="31">
        <f t="shared" ref="K27:K35" si="3">M27</f>
        <v>3701.2</v>
      </c>
      <c r="L27" s="32"/>
      <c r="M27" s="31">
        <f>'МП Коммунальная инфр'!I34</f>
        <v>3701.2</v>
      </c>
    </row>
    <row r="28" spans="1:13" ht="63" x14ac:dyDescent="0.25">
      <c r="A28" s="62" t="s">
        <v>99</v>
      </c>
      <c r="B28" s="63" t="s">
        <v>83</v>
      </c>
      <c r="C28" s="28"/>
      <c r="D28" s="28"/>
      <c r="E28" s="28" t="s">
        <v>125</v>
      </c>
      <c r="F28" s="5" t="s">
        <v>127</v>
      </c>
      <c r="G28" s="29" t="s">
        <v>74</v>
      </c>
      <c r="H28" s="22">
        <v>46022</v>
      </c>
      <c r="I28" s="60">
        <v>9964800</v>
      </c>
      <c r="J28" s="17"/>
      <c r="K28" s="31">
        <f t="shared" si="3"/>
        <v>8304</v>
      </c>
      <c r="L28" s="32"/>
      <c r="M28" s="31">
        <f>'МП Коммунальная инфр'!I35</f>
        <v>8304</v>
      </c>
    </row>
    <row r="29" spans="1:13" ht="65.25" customHeight="1" x14ac:dyDescent="0.25">
      <c r="A29" s="62" t="s">
        <v>100</v>
      </c>
      <c r="B29" s="63" t="str">
        <f>'МП Коммунальная инфр'!B36</f>
        <v>Приобретение и поставка бурильно-кранового оборудования до г. Архангельск (для ЖКУ "Усть-Кара")</v>
      </c>
      <c r="C29" s="28"/>
      <c r="D29" s="28"/>
      <c r="E29" s="28" t="s">
        <v>154</v>
      </c>
      <c r="F29" s="5" t="s">
        <v>155</v>
      </c>
      <c r="G29" s="29" t="s">
        <v>74</v>
      </c>
      <c r="H29" s="22" t="s">
        <v>156</v>
      </c>
      <c r="I29" s="61">
        <v>3996583.32</v>
      </c>
      <c r="J29" s="17"/>
      <c r="K29" s="31">
        <f t="shared" si="3"/>
        <v>3996.6</v>
      </c>
      <c r="L29" s="32"/>
      <c r="M29" s="31">
        <f>'МП Коммунальная инфр'!M36</f>
        <v>3996.6</v>
      </c>
    </row>
    <row r="30" spans="1:13" ht="88.5" customHeight="1" x14ac:dyDescent="0.25">
      <c r="A30" s="62" t="s">
        <v>101</v>
      </c>
      <c r="B30" s="63" t="str">
        <f>'МП Коммунальная инфр'!B37</f>
        <v>Приобретение и поставка автоцистерны в г. Нарьян-Мар (для ЖКУ "Тельвиска")</v>
      </c>
      <c r="C30" s="28"/>
      <c r="D30" s="28"/>
      <c r="E30" s="28" t="s">
        <v>159</v>
      </c>
      <c r="F30" s="5" t="s">
        <v>157</v>
      </c>
      <c r="G30" s="29" t="s">
        <v>74</v>
      </c>
      <c r="H30" s="22" t="s">
        <v>158</v>
      </c>
      <c r="I30" s="61">
        <v>9847000</v>
      </c>
      <c r="J30" s="17"/>
      <c r="K30" s="31">
        <f t="shared" si="3"/>
        <v>8205.9</v>
      </c>
      <c r="L30" s="32"/>
      <c r="M30" s="31">
        <f>'МП Коммунальная инфр'!M37</f>
        <v>8205.9</v>
      </c>
    </row>
    <row r="31" spans="1:13" ht="57" customHeight="1" x14ac:dyDescent="0.25">
      <c r="A31" s="62" t="s">
        <v>102</v>
      </c>
      <c r="B31" s="63" t="str">
        <f>'МП Коммунальная инфр'!B38</f>
        <v>Приобретение и поставка прицепного грейдера до г. Нарьян-Мар (для ЖКУ "Харута")</v>
      </c>
      <c r="C31" s="28"/>
      <c r="D31" s="28"/>
      <c r="E31" s="28" t="s">
        <v>172</v>
      </c>
      <c r="F31" s="5" t="s">
        <v>160</v>
      </c>
      <c r="G31" s="29" t="s">
        <v>74</v>
      </c>
      <c r="H31" s="22" t="s">
        <v>156</v>
      </c>
      <c r="I31" s="61">
        <v>1080000</v>
      </c>
      <c r="J31" s="17"/>
      <c r="K31" s="31">
        <f t="shared" si="3"/>
        <v>900</v>
      </c>
      <c r="L31" s="32"/>
      <c r="M31" s="31">
        <f>'МП Коммунальная инфр'!M38</f>
        <v>900</v>
      </c>
    </row>
    <row r="32" spans="1:13" ht="78.75" customHeight="1" x14ac:dyDescent="0.25">
      <c r="A32" s="62" t="s">
        <v>103</v>
      </c>
      <c r="B32" s="63" t="str">
        <f>'МП Коммунальная инфр'!B39</f>
        <v>Приобретение и поставка отвала для снега на погрузчик Амкодор до г. Архангельска (для ЖКУ "Несь")</v>
      </c>
      <c r="C32" s="28"/>
      <c r="D32" s="28"/>
      <c r="E32" s="173" t="s">
        <v>161</v>
      </c>
      <c r="F32" s="175" t="s">
        <v>162</v>
      </c>
      <c r="G32" s="29" t="s">
        <v>74</v>
      </c>
      <c r="H32" s="177" t="s">
        <v>156</v>
      </c>
      <c r="I32" s="188">
        <v>1552000</v>
      </c>
      <c r="J32" s="17"/>
      <c r="K32" s="31">
        <f t="shared" si="3"/>
        <v>646.70000000000005</v>
      </c>
      <c r="L32" s="32"/>
      <c r="M32" s="31">
        <f>'МП Коммунальная инфр'!M39</f>
        <v>646.70000000000005</v>
      </c>
    </row>
    <row r="33" spans="1:13" ht="75" customHeight="1" x14ac:dyDescent="0.25">
      <c r="A33" s="62" t="s">
        <v>104</v>
      </c>
      <c r="B33" s="63" t="str">
        <f>'МП Коммунальная инфр'!B40</f>
        <v>Приобретение и поставка отвала для снега на погрузчик Амкодор до г. Архангельска (для ЖКУ "Амдерма")</v>
      </c>
      <c r="C33" s="28"/>
      <c r="D33" s="28"/>
      <c r="E33" s="174"/>
      <c r="F33" s="176"/>
      <c r="G33" s="29" t="s">
        <v>74</v>
      </c>
      <c r="H33" s="178"/>
      <c r="I33" s="189"/>
      <c r="J33" s="17"/>
      <c r="K33" s="31">
        <f t="shared" si="3"/>
        <v>646.70000000000005</v>
      </c>
      <c r="L33" s="32"/>
      <c r="M33" s="31">
        <f>'МП Коммунальная инфр'!M40</f>
        <v>646.70000000000005</v>
      </c>
    </row>
    <row r="34" spans="1:13" ht="93.75" customHeight="1" x14ac:dyDescent="0.25">
      <c r="A34" s="62" t="s">
        <v>105</v>
      </c>
      <c r="B34" s="63" t="str">
        <f>'МП Коммунальная инфр'!B41</f>
        <v>Поставка бурильно-крановой машины БМ-308А на базе бульдозера Агромаш 90ТГ2607М до г. Архангельск (для ЖКУ "Амдерма")</v>
      </c>
      <c r="C34" s="28"/>
      <c r="D34" s="28"/>
      <c r="E34" s="28" t="s">
        <v>163</v>
      </c>
      <c r="F34" s="5" t="s">
        <v>165</v>
      </c>
      <c r="G34" s="29" t="s">
        <v>74</v>
      </c>
      <c r="H34" s="22" t="s">
        <v>166</v>
      </c>
      <c r="I34" s="58">
        <v>11343500</v>
      </c>
      <c r="J34" s="17"/>
      <c r="K34" s="31">
        <f t="shared" si="3"/>
        <v>9452.9</v>
      </c>
      <c r="L34" s="32"/>
      <c r="M34" s="31">
        <f>'МП Коммунальная инфр'!M41</f>
        <v>9452.9</v>
      </c>
    </row>
    <row r="35" spans="1:13" ht="93.75" customHeight="1" x14ac:dyDescent="0.25">
      <c r="A35" s="62" t="s">
        <v>106</v>
      </c>
      <c r="B35" s="76" t="s">
        <v>193</v>
      </c>
      <c r="C35" s="82"/>
      <c r="D35" s="82"/>
      <c r="E35" s="28" t="s">
        <v>225</v>
      </c>
      <c r="F35" s="65" t="s">
        <v>226</v>
      </c>
      <c r="G35" s="29" t="s">
        <v>74</v>
      </c>
      <c r="H35" s="74" t="s">
        <v>227</v>
      </c>
      <c r="I35" s="58">
        <v>10950000</v>
      </c>
      <c r="J35" s="17"/>
      <c r="K35" s="31">
        <f t="shared" si="3"/>
        <v>9125</v>
      </c>
      <c r="L35" s="32"/>
      <c r="M35" s="31">
        <f>'МП Коммунальная инфр'!I42</f>
        <v>9125</v>
      </c>
    </row>
    <row r="36" spans="1:13" s="21" customFormat="1" ht="26.25" customHeight="1" x14ac:dyDescent="0.25">
      <c r="A36" s="17">
        <v>6</v>
      </c>
      <c r="B36" s="190" t="s">
        <v>167</v>
      </c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2"/>
    </row>
    <row r="37" spans="1:13" ht="93.75" customHeight="1" x14ac:dyDescent="0.25">
      <c r="A37" s="62" t="s">
        <v>69</v>
      </c>
      <c r="B37" s="63" t="str">
        <f>'МП Коммунальная инфр'!B45</f>
        <v>Обустройство площадки временного накопления ТКО в п. Красное Сельского поселения "Приморско-Куйский сельсовет" ЗР НАО</v>
      </c>
      <c r="C37" s="28"/>
      <c r="D37" s="28"/>
      <c r="E37" s="28" t="s">
        <v>169</v>
      </c>
      <c r="F37" s="5" t="s">
        <v>164</v>
      </c>
      <c r="G37" s="5" t="s">
        <v>131</v>
      </c>
      <c r="H37" s="22" t="s">
        <v>170</v>
      </c>
      <c r="I37" s="58">
        <v>2290000</v>
      </c>
      <c r="J37" s="17"/>
      <c r="K37" s="31">
        <f>M37</f>
        <v>2290</v>
      </c>
      <c r="L37" s="32"/>
      <c r="M37" s="31">
        <f>'МП Коммунальная инфр'!M45</f>
        <v>2290</v>
      </c>
    </row>
    <row r="38" spans="1:13" ht="37.5" customHeight="1" x14ac:dyDescent="0.25">
      <c r="A38" s="17">
        <v>7</v>
      </c>
      <c r="B38" s="170" t="s">
        <v>128</v>
      </c>
      <c r="C38" s="171"/>
      <c r="D38" s="171"/>
      <c r="E38" s="171"/>
      <c r="F38" s="171"/>
      <c r="G38" s="171"/>
      <c r="H38" s="172"/>
      <c r="I38" s="16"/>
      <c r="J38" s="17"/>
      <c r="K38" s="69"/>
      <c r="L38" s="23"/>
      <c r="M38" s="69"/>
    </row>
    <row r="39" spans="1:13" ht="57.75" customHeight="1" x14ac:dyDescent="0.25">
      <c r="A39" s="62" t="s">
        <v>72</v>
      </c>
      <c r="B39" s="81" t="s">
        <v>87</v>
      </c>
      <c r="C39" s="28"/>
      <c r="D39" s="28"/>
      <c r="E39" s="5" t="s">
        <v>132</v>
      </c>
      <c r="F39" s="5" t="s">
        <v>130</v>
      </c>
      <c r="G39" s="5" t="s">
        <v>131</v>
      </c>
      <c r="H39" s="22" t="s">
        <v>171</v>
      </c>
      <c r="I39" s="16">
        <v>69617071.640000001</v>
      </c>
      <c r="J39" s="31">
        <f>20885121.49/1000</f>
        <v>20885.121489999998</v>
      </c>
      <c r="K39" s="31">
        <f>M39</f>
        <v>48085.8</v>
      </c>
      <c r="L39" s="3">
        <f>20885121.49/1000</f>
        <v>20885.121489999998</v>
      </c>
      <c r="M39" s="31">
        <f>'МП Коммунальная инфр'!M49</f>
        <v>48085.8</v>
      </c>
    </row>
    <row r="40" spans="1:13" ht="17.25" customHeight="1" x14ac:dyDescent="0.25">
      <c r="A40" s="62" t="s">
        <v>218</v>
      </c>
      <c r="B40" s="170" t="s">
        <v>219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2"/>
    </row>
    <row r="41" spans="1:13" ht="87.75" customHeight="1" x14ac:dyDescent="0.25">
      <c r="A41" s="62" t="s">
        <v>220</v>
      </c>
      <c r="B41" s="81" t="s">
        <v>98</v>
      </c>
      <c r="C41" s="28"/>
      <c r="D41" s="28"/>
      <c r="E41" s="182" t="s">
        <v>228</v>
      </c>
      <c r="F41" s="184"/>
      <c r="G41" s="86" t="s">
        <v>224</v>
      </c>
      <c r="H41" s="22" t="s">
        <v>148</v>
      </c>
      <c r="I41" s="16">
        <v>763288.67</v>
      </c>
      <c r="J41" s="31"/>
      <c r="K41" s="31">
        <f>M41</f>
        <v>755.7</v>
      </c>
      <c r="L41" s="3"/>
      <c r="M41" s="31">
        <f>'МП Коммунальная инфр'!I51</f>
        <v>755.7</v>
      </c>
    </row>
    <row r="42" spans="1:13" ht="87.75" customHeight="1" x14ac:dyDescent="0.25">
      <c r="A42" s="62" t="s">
        <v>221</v>
      </c>
      <c r="B42" s="81" t="s">
        <v>138</v>
      </c>
      <c r="C42" s="28"/>
      <c r="D42" s="28"/>
      <c r="E42" s="182" t="s">
        <v>74</v>
      </c>
      <c r="F42" s="183"/>
      <c r="G42" s="183"/>
      <c r="H42" s="184"/>
      <c r="I42" s="16">
        <v>1711044.19</v>
      </c>
      <c r="J42" s="31"/>
      <c r="K42" s="31">
        <f>M42</f>
        <v>1711</v>
      </c>
      <c r="L42" s="3"/>
      <c r="M42" s="31">
        <f>'МП Коммунальная инфр'!I52</f>
        <v>1711</v>
      </c>
    </row>
    <row r="43" spans="1:13" ht="15" customHeight="1" x14ac:dyDescent="0.25">
      <c r="A43" s="164" t="s">
        <v>24</v>
      </c>
      <c r="B43" s="165"/>
      <c r="C43" s="165"/>
      <c r="D43" s="165"/>
      <c r="E43" s="165"/>
      <c r="F43" s="165"/>
      <c r="G43" s="165"/>
      <c r="H43" s="165"/>
      <c r="I43" s="166"/>
      <c r="J43" s="4">
        <f t="shared" ref="J43:L43" si="4">SUM(J7:J42)</f>
        <v>20885.121489999998</v>
      </c>
      <c r="K43" s="4">
        <f t="shared" si="4"/>
        <v>107549.9</v>
      </c>
      <c r="L43" s="4">
        <f t="shared" si="4"/>
        <v>20885.121489999998</v>
      </c>
      <c r="M43" s="4">
        <f>SUM(M7:M42)</f>
        <v>107549.9</v>
      </c>
    </row>
    <row r="48" spans="1:13" x14ac:dyDescent="0.25">
      <c r="G48" s="10"/>
    </row>
  </sheetData>
  <mergeCells count="33">
    <mergeCell ref="E42:H42"/>
    <mergeCell ref="E41:F41"/>
    <mergeCell ref="B17:M17"/>
    <mergeCell ref="E19:H19"/>
    <mergeCell ref="B20:M20"/>
    <mergeCell ref="I32:I33"/>
    <mergeCell ref="B36:M36"/>
    <mergeCell ref="A43:I43"/>
    <mergeCell ref="J3:J5"/>
    <mergeCell ref="K3:M3"/>
    <mergeCell ref="C4:C5"/>
    <mergeCell ref="D4:D5"/>
    <mergeCell ref="K4:K5"/>
    <mergeCell ref="L4:L5"/>
    <mergeCell ref="M4:M5"/>
    <mergeCell ref="B7:H7"/>
    <mergeCell ref="B25:H25"/>
    <mergeCell ref="B38:H38"/>
    <mergeCell ref="E32:E33"/>
    <mergeCell ref="F32:F33"/>
    <mergeCell ref="H32:H33"/>
    <mergeCell ref="B22:M22"/>
    <mergeCell ref="B40:M40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47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56" t="s">
        <v>26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24" customHeight="1" x14ac:dyDescent="0.25">
      <c r="A2" s="156" t="s">
        <v>33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24" customHeight="1" x14ac:dyDescent="0.25">
      <c r="A3" s="158" t="s">
        <v>10</v>
      </c>
      <c r="B3" s="158" t="s">
        <v>11</v>
      </c>
      <c r="C3" s="159" t="s">
        <v>12</v>
      </c>
      <c r="D3" s="160"/>
      <c r="E3" s="158" t="s">
        <v>13</v>
      </c>
      <c r="F3" s="158" t="s">
        <v>14</v>
      </c>
      <c r="G3" s="158" t="s">
        <v>15</v>
      </c>
      <c r="H3" s="158" t="s">
        <v>16</v>
      </c>
      <c r="I3" s="161" t="s">
        <v>25</v>
      </c>
      <c r="J3" s="161" t="s">
        <v>17</v>
      </c>
      <c r="K3" s="158" t="s">
        <v>18</v>
      </c>
      <c r="L3" s="158"/>
      <c r="M3" s="158"/>
    </row>
    <row r="4" spans="1:13" ht="15" customHeight="1" x14ac:dyDescent="0.25">
      <c r="A4" s="158"/>
      <c r="B4" s="158"/>
      <c r="C4" s="161" t="s">
        <v>19</v>
      </c>
      <c r="D4" s="161" t="s">
        <v>20</v>
      </c>
      <c r="E4" s="158"/>
      <c r="F4" s="158"/>
      <c r="G4" s="158"/>
      <c r="H4" s="158"/>
      <c r="I4" s="162"/>
      <c r="J4" s="162"/>
      <c r="K4" s="158" t="s">
        <v>21</v>
      </c>
      <c r="L4" s="161" t="s">
        <v>22</v>
      </c>
      <c r="M4" s="158" t="s">
        <v>23</v>
      </c>
    </row>
    <row r="5" spans="1:13" ht="31.5" customHeight="1" x14ac:dyDescent="0.25">
      <c r="A5" s="158"/>
      <c r="B5" s="158"/>
      <c r="C5" s="163"/>
      <c r="D5" s="163"/>
      <c r="E5" s="158"/>
      <c r="F5" s="158"/>
      <c r="G5" s="158"/>
      <c r="H5" s="158"/>
      <c r="I5" s="163"/>
      <c r="J5" s="163"/>
      <c r="K5" s="158"/>
      <c r="L5" s="163"/>
      <c r="M5" s="158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193" t="e">
        <f>#REF!</f>
        <v>#REF!</v>
      </c>
      <c r="C7" s="6"/>
      <c r="D7" s="6"/>
      <c r="E7" s="5" t="s">
        <v>28</v>
      </c>
      <c r="F7" s="10" t="s">
        <v>29</v>
      </c>
      <c r="G7" s="5" t="s">
        <v>30</v>
      </c>
      <c r="H7" s="11">
        <v>43799</v>
      </c>
      <c r="I7" s="12">
        <v>1258.55</v>
      </c>
      <c r="J7" s="13">
        <v>0</v>
      </c>
      <c r="K7" s="14">
        <f>M7</f>
        <v>170.84</v>
      </c>
      <c r="L7" s="14"/>
      <c r="M7" s="14">
        <v>170.84</v>
      </c>
    </row>
    <row r="8" spans="1:13" s="7" customFormat="1" ht="63" x14ac:dyDescent="0.25">
      <c r="A8" s="6">
        <v>2</v>
      </c>
      <c r="B8" s="194"/>
      <c r="C8" s="6"/>
      <c r="D8" s="6"/>
      <c r="E8" s="9" t="s">
        <v>31</v>
      </c>
      <c r="F8" s="9" t="s">
        <v>32</v>
      </c>
      <c r="G8" s="5" t="s">
        <v>30</v>
      </c>
      <c r="H8" s="8">
        <v>43799</v>
      </c>
      <c r="I8" s="15">
        <v>77132.95</v>
      </c>
      <c r="J8" s="3">
        <v>0</v>
      </c>
      <c r="K8" s="16">
        <f>14629.26+522.34+M8</f>
        <v>25622.15</v>
      </c>
      <c r="L8" s="16"/>
      <c r="M8" s="16">
        <f>10470.55</f>
        <v>10470.549999999999</v>
      </c>
    </row>
    <row r="9" spans="1:13" ht="15" customHeight="1" x14ac:dyDescent="0.25">
      <c r="A9" s="164" t="s">
        <v>24</v>
      </c>
      <c r="B9" s="165"/>
      <c r="C9" s="165"/>
      <c r="D9" s="165"/>
      <c r="E9" s="165"/>
      <c r="F9" s="165"/>
      <c r="G9" s="165"/>
      <c r="H9" s="165"/>
      <c r="I9" s="166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МП Коммунальная инфр</vt:lpstr>
      <vt:lpstr>МП Коммунальная инфр (2)</vt:lpstr>
      <vt:lpstr>Подпрограмма 2 (2)</vt:lpstr>
      <vt:lpstr>'МП Коммунальная инфр'!Заголовки_для_печати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2026-03-31T16:57:45Z</cp:lastPrinted>
  <dcterms:created xsi:type="dcterms:W3CDTF">2015-07-01T06:08:23Z</dcterms:created>
  <dcterms:modified xsi:type="dcterms:W3CDTF">2026-03-31T16:58:45Z</dcterms:modified>
</cp:coreProperties>
</file>